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-28035" yWindow="240" windowWidth="29295" windowHeight="14055" tabRatio="857"/>
  </bookViews>
  <sheets>
    <sheet name="1 학교 총 개황" sheetId="66" r:id="rId1"/>
    <sheet name="2 유치원" sheetId="67" r:id="rId2"/>
    <sheet name="3 초등학교" sheetId="68" r:id="rId3"/>
    <sheet name="4 중학교(국공립, 사립)" sheetId="69" r:id="rId4"/>
    <sheet name="5 일반고등학교(국공립, 사립)" sheetId="70" r:id="rId5"/>
    <sheet name="6 특수목적고등학교(국공립, 사립)" sheetId="71" r:id="rId6"/>
    <sheet name="7 특성화고등학교(국공립, 사립)" sheetId="72" r:id="rId7"/>
    <sheet name="8.전문대학" sheetId="83" r:id="rId8"/>
    <sheet name="9.대학교" sheetId="84" r:id="rId9"/>
    <sheet name="10.대학원" sheetId="85" r:id="rId10"/>
    <sheet name="11.기타학교" sheetId="73" r:id="rId11"/>
    <sheet name="12.적령아동취학" sheetId="74" r:id="rId12"/>
    <sheet name="13.사설학원" sheetId="86" r:id="rId13"/>
    <sheet name="14.공공도서관" sheetId="57" r:id="rId14"/>
    <sheet name="15.박물관" sheetId="61" r:id="rId15"/>
    <sheet name="16.국가유산" sheetId="80" r:id="rId16"/>
    <sheet name="17.예술단" sheetId="62" r:id="rId17"/>
    <sheet name="18.문화공간" sheetId="63" r:id="rId18"/>
    <sheet name="19-1.체육시설-공공체육시설" sheetId="82" r:id="rId19"/>
    <sheet name="19-2.체육시설-신고등록체육시" sheetId="59" r:id="rId20"/>
    <sheet name="20.청소년수련시설" sheetId="81" r:id="rId21"/>
    <sheet name="21.언론매체" sheetId="65" r:id="rId22"/>
  </sheets>
  <externalReferences>
    <externalReference r:id="rId23"/>
  </externalReferences>
  <definedNames>
    <definedName name="____________32" localSheetId="9">#REF!</definedName>
    <definedName name="____________32" localSheetId="12">#REF!</definedName>
    <definedName name="____________32" localSheetId="15">#REF!</definedName>
    <definedName name="____________32" localSheetId="18">#REF!</definedName>
    <definedName name="____________32" localSheetId="7">#REF!</definedName>
    <definedName name="____________32" localSheetId="8">#REF!</definedName>
    <definedName name="____________32">#REF!</definedName>
    <definedName name="___________32" localSheetId="15">#REF!</definedName>
    <definedName name="___________32">#REF!</definedName>
    <definedName name="__________32" localSheetId="15">#REF!</definedName>
    <definedName name="__________32">#REF!</definedName>
    <definedName name="_________32" localSheetId="15">#REF!</definedName>
    <definedName name="_________32">#REF!</definedName>
    <definedName name="________32" localSheetId="15">#REF!</definedName>
    <definedName name="________32">#REF!</definedName>
    <definedName name="_______32" localSheetId="15">#REF!</definedName>
    <definedName name="_______32">#REF!</definedName>
    <definedName name="______32" localSheetId="15">#REF!</definedName>
    <definedName name="______32">#REF!</definedName>
    <definedName name="_____32" localSheetId="15">#REF!</definedName>
    <definedName name="_____32">#REF!</definedName>
    <definedName name="____1_32" localSheetId="15">#REF!</definedName>
    <definedName name="____1_32">#REF!</definedName>
    <definedName name="____32" localSheetId="15">#REF!</definedName>
    <definedName name="____32">#REF!</definedName>
    <definedName name="___1_32" localSheetId="15">#REF!</definedName>
    <definedName name="___1_32">#REF!</definedName>
    <definedName name="___32" localSheetId="15">#REF!</definedName>
    <definedName name="___32">#REF!</definedName>
    <definedName name="__1_32" localSheetId="15">#REF!</definedName>
    <definedName name="__1_32">#REF!</definedName>
    <definedName name="__32" localSheetId="15">#REF!</definedName>
    <definedName name="__32">#REF!</definedName>
    <definedName name="_1_32" localSheetId="15">#REF!</definedName>
    <definedName name="_1_32">#REF!</definedName>
    <definedName name="_32" localSheetId="15">#REF!</definedName>
    <definedName name="_32">#REF!</definedName>
    <definedName name="aaa" localSheetId="15">#REF!</definedName>
    <definedName name="aaa">#REF!</definedName>
    <definedName name="bbb" localSheetId="15">#REF!</definedName>
    <definedName name="bbb">#REF!</definedName>
    <definedName name="CopyRange" localSheetId="15">#REF!</definedName>
    <definedName name="CopyRange">#REF!</definedName>
    <definedName name="FileName" localSheetId="15">#REF!</definedName>
    <definedName name="FileName">#REF!</definedName>
    <definedName name="hhhhhhh" localSheetId="15">#REF!</definedName>
    <definedName name="hhhhhhh">#REF!</definedName>
    <definedName name="Hidden_Range" localSheetId="15">#REF!</definedName>
    <definedName name="Hidden_Range">#REF!</definedName>
    <definedName name="IP" localSheetId="15">#REF!</definedName>
    <definedName name="IP">#REF!</definedName>
    <definedName name="kkkkkkk" localSheetId="15">#REF!</definedName>
    <definedName name="kkkkkkk">#REF!</definedName>
    <definedName name="PasteRange" localSheetId="15">#REF!</definedName>
    <definedName name="PasteRange">#REF!</definedName>
    <definedName name="_xlnm.Print_Area" localSheetId="0">'1 학교 총 개황'!$A$1:$G$58</definedName>
    <definedName name="_xlnm.Print_Area" localSheetId="9">'10.대학원'!$A$1:$M$156</definedName>
    <definedName name="_xlnm.Print_Area" localSheetId="10">'11.기타학교'!$A$1:$L$50</definedName>
    <definedName name="_xlnm.Print_Area" localSheetId="11">'12.적령아동취학'!$A$1:$AD$83</definedName>
    <definedName name="_xlnm.Print_Area" localSheetId="12">'13.사설학원'!$A$1:$J$33</definedName>
    <definedName name="_xlnm.Print_Area" localSheetId="15">'16.국가유산'!$A$1:$S$85</definedName>
    <definedName name="_xlnm.Print_Area" localSheetId="17">'18.문화공간'!$A$1:$M$87</definedName>
    <definedName name="_xlnm.Print_Area" localSheetId="18">'19-1.체육시설-공공체육시설'!$A$1:$J$43</definedName>
    <definedName name="_xlnm.Print_Area" localSheetId="19">'19-2.체육시설-신고등록체육시'!$A$1:$I$43</definedName>
    <definedName name="_xlnm.Print_Area" localSheetId="1">'2 유치원'!$A$1:$AA$79</definedName>
    <definedName name="_xlnm.Print_Area" localSheetId="20">'20.청소년수련시설'!$A$1:$O$29</definedName>
    <definedName name="_xlnm.Print_Area" localSheetId="2">'3 초등학교'!$A$1:$V$82</definedName>
    <definedName name="_xlnm.Print_Area" localSheetId="3">'4 중학교(국공립, 사립)'!$A$1:$V$83</definedName>
    <definedName name="_xlnm.Print_Area" localSheetId="4">'5 일반고등학교(국공립, 사립)'!$A$1:$V$166</definedName>
    <definedName name="_xlnm.Print_Area" localSheetId="5">'6 특수목적고등학교(국공립, 사립)'!$A$1:$V$83</definedName>
    <definedName name="_xlnm.Print_Area" localSheetId="6">'7 특성화고등학교(국공립, 사립)'!$A$1:$V$83</definedName>
    <definedName name="_xlnm.Print_Area" localSheetId="7">'8.전문대학'!$A$1:$L$61</definedName>
    <definedName name="_xlnm.Print_Area" localSheetId="8">'9.대학교'!$A$1:$L$75</definedName>
    <definedName name="Print_Time" localSheetId="9">#REF!</definedName>
    <definedName name="Print_Time" localSheetId="12">#REF!</definedName>
    <definedName name="Print_Time" localSheetId="15">#REF!</definedName>
    <definedName name="Print_Time" localSheetId="18">#REF!</definedName>
    <definedName name="Print_Time" localSheetId="7">#REF!</definedName>
    <definedName name="Print_Time" localSheetId="8">#REF!</definedName>
    <definedName name="Print_Time">#REF!</definedName>
    <definedName name="PrintYN" localSheetId="15">#REF!</definedName>
    <definedName name="PrintYN">#REF!</definedName>
    <definedName name="QueryID" localSheetId="15">#REF!</definedName>
    <definedName name="QueryID">#REF!</definedName>
    <definedName name="Range" localSheetId="15">#REF!</definedName>
    <definedName name="Range">#REF!</definedName>
    <definedName name="StartRow" localSheetId="15">#REF!</definedName>
    <definedName name="StartRow">#REF!</definedName>
    <definedName name="vvvvvv" localSheetId="15">#REF!</definedName>
    <definedName name="vvvvvv">#REF!</definedName>
    <definedName name="YEAR" localSheetId="15">#REF!</definedName>
    <definedName name="YEAR">#REF!</definedName>
    <definedName name="ㄴ">[1]Template_1!$I$3</definedName>
    <definedName name="ㄹ" localSheetId="15">[1]Template_1!#REF!</definedName>
    <definedName name="ㄹ">[1]Template_1!#REF!</definedName>
    <definedName name="ㅁ">[1]Template_1!$H$3</definedName>
    <definedName name="수정" localSheetId="9">#REF!</definedName>
    <definedName name="수정" localSheetId="12">#REF!</definedName>
    <definedName name="수정" localSheetId="15">#REF!</definedName>
    <definedName name="수정" localSheetId="18">#REF!</definedName>
    <definedName name="수정" localSheetId="7">#REF!</definedName>
    <definedName name="수정" localSheetId="8">#REF!</definedName>
    <definedName name="수정">#REF!</definedName>
    <definedName name="ㅇ">[1]Template_1!$D$3</definedName>
    <definedName name="ㅎ">[1]Template_1!$E$3</definedName>
    <definedName name="ㅗ" localSheetId="9">#REF!</definedName>
    <definedName name="ㅗ" localSheetId="12">#REF!</definedName>
    <definedName name="ㅗ" localSheetId="15">#REF!</definedName>
    <definedName name="ㅗ" localSheetId="18">#REF!</definedName>
    <definedName name="ㅗ" localSheetId="7">#REF!</definedName>
    <definedName name="ㅗ" localSheetId="8">#REF!</definedName>
    <definedName name="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0" i="80" l="1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5" i="80"/>
  <c r="B56" i="80"/>
  <c r="B57" i="80"/>
  <c r="B58" i="80"/>
  <c r="B59" i="80"/>
  <c r="B39" i="80"/>
  <c r="G13" i="66" l="1"/>
  <c r="D13" i="66"/>
  <c r="E13" i="66"/>
  <c r="F13" i="66"/>
  <c r="C13" i="66"/>
  <c r="B13" i="66"/>
  <c r="B28" i="66"/>
  <c r="D51" i="83"/>
  <c r="D43" i="73" l="1"/>
  <c r="C58" i="69"/>
  <c r="G28" i="66"/>
  <c r="F28" i="66"/>
  <c r="E28" i="66"/>
  <c r="D28" i="66"/>
  <c r="C28" i="66"/>
  <c r="AD60" i="74" l="1"/>
  <c r="AD59" i="74"/>
  <c r="AD58" i="74"/>
  <c r="AD57" i="74"/>
  <c r="AD56" i="74"/>
  <c r="AD55" i="74"/>
  <c r="AD54" i="74"/>
  <c r="AD53" i="74"/>
  <c r="AD52" i="74"/>
  <c r="AD51" i="74"/>
  <c r="AD50" i="74"/>
  <c r="AD49" i="74"/>
  <c r="AD48" i="74"/>
  <c r="AD47" i="74"/>
  <c r="AD46" i="74"/>
  <c r="AD45" i="74"/>
  <c r="AD44" i="74"/>
  <c r="AD43" i="74"/>
  <c r="AD42" i="74"/>
  <c r="AD41" i="74"/>
  <c r="AD40" i="74"/>
  <c r="AC39" i="74"/>
  <c r="AB39" i="74"/>
  <c r="AA39" i="74"/>
  <c r="Z39" i="74"/>
  <c r="Y39" i="74"/>
  <c r="X39" i="74"/>
  <c r="W39" i="74"/>
  <c r="V39" i="74"/>
  <c r="U39" i="74"/>
  <c r="T39" i="74"/>
  <c r="S39" i="74"/>
  <c r="R39" i="74"/>
  <c r="Q39" i="74"/>
  <c r="P39" i="74"/>
  <c r="O39" i="74"/>
  <c r="M39" i="74"/>
  <c r="L39" i="74"/>
  <c r="K39" i="74"/>
  <c r="J39" i="74"/>
  <c r="I39" i="74"/>
  <c r="H39" i="74"/>
  <c r="G39" i="74"/>
  <c r="F39" i="74"/>
  <c r="E39" i="74"/>
  <c r="D39" i="74"/>
  <c r="C39" i="74"/>
  <c r="B39" i="74"/>
  <c r="L40" i="73"/>
  <c r="K40" i="73"/>
  <c r="J40" i="73"/>
  <c r="I40" i="73"/>
  <c r="H40" i="73"/>
  <c r="F40" i="73"/>
  <c r="D40" i="73"/>
  <c r="B40" i="73"/>
  <c r="L18" i="73"/>
  <c r="K18" i="73"/>
  <c r="J18" i="73"/>
  <c r="I18" i="73"/>
  <c r="H18" i="73"/>
  <c r="G18" i="73"/>
  <c r="F18" i="73"/>
  <c r="E18" i="73"/>
  <c r="D18" i="73"/>
  <c r="C18" i="73"/>
  <c r="B18" i="73"/>
  <c r="V36" i="72"/>
  <c r="U36" i="72"/>
  <c r="T36" i="72"/>
  <c r="S36" i="72"/>
  <c r="R36" i="72"/>
  <c r="Q36" i="72"/>
  <c r="P36" i="72"/>
  <c r="O36" i="72"/>
  <c r="N36" i="72"/>
  <c r="L36" i="72"/>
  <c r="K36" i="72"/>
  <c r="J36" i="72"/>
  <c r="I36" i="72"/>
  <c r="H36" i="72"/>
  <c r="G36" i="72"/>
  <c r="F36" i="72"/>
  <c r="E36" i="72"/>
  <c r="D36" i="72"/>
  <c r="C36" i="72"/>
  <c r="B36" i="72"/>
  <c r="V36" i="71"/>
  <c r="U36" i="71"/>
  <c r="T36" i="71"/>
  <c r="S36" i="71"/>
  <c r="R36" i="71"/>
  <c r="Q36" i="71"/>
  <c r="P36" i="71"/>
  <c r="O36" i="71"/>
  <c r="N36" i="71"/>
  <c r="L36" i="71"/>
  <c r="K36" i="71"/>
  <c r="J36" i="71"/>
  <c r="I36" i="71"/>
  <c r="H36" i="71"/>
  <c r="G36" i="71"/>
  <c r="F36" i="71"/>
  <c r="E36" i="71"/>
  <c r="D36" i="71"/>
  <c r="C36" i="71"/>
  <c r="B36" i="71"/>
  <c r="V119" i="70"/>
  <c r="U119" i="70"/>
  <c r="T119" i="70"/>
  <c r="S119" i="70"/>
  <c r="R119" i="70"/>
  <c r="Q119" i="70"/>
  <c r="P119" i="70"/>
  <c r="O119" i="70"/>
  <c r="N119" i="70"/>
  <c r="L119" i="70"/>
  <c r="K119" i="70"/>
  <c r="J119" i="70"/>
  <c r="I119" i="70"/>
  <c r="H119" i="70"/>
  <c r="G119" i="70"/>
  <c r="F119" i="70"/>
  <c r="E119" i="70"/>
  <c r="D119" i="70"/>
  <c r="C119" i="70"/>
  <c r="B119" i="70"/>
  <c r="V36" i="70"/>
  <c r="U36" i="70"/>
  <c r="T36" i="70"/>
  <c r="S36" i="70"/>
  <c r="R36" i="70"/>
  <c r="Q36" i="70"/>
  <c r="P36" i="70"/>
  <c r="O36" i="70"/>
  <c r="N36" i="70"/>
  <c r="L36" i="70"/>
  <c r="K36" i="70"/>
  <c r="J36" i="70"/>
  <c r="I36" i="70"/>
  <c r="H36" i="70"/>
  <c r="G36" i="70"/>
  <c r="F36" i="70"/>
  <c r="E36" i="70"/>
  <c r="D36" i="70"/>
  <c r="C36" i="70"/>
  <c r="B36" i="70"/>
  <c r="V36" i="69"/>
  <c r="U36" i="69"/>
  <c r="T36" i="69"/>
  <c r="S36" i="69"/>
  <c r="R36" i="69"/>
  <c r="Q36" i="69"/>
  <c r="P36" i="69"/>
  <c r="O36" i="69"/>
  <c r="N36" i="69"/>
  <c r="L36" i="69"/>
  <c r="K36" i="69"/>
  <c r="J36" i="69"/>
  <c r="I36" i="69"/>
  <c r="H36" i="69"/>
  <c r="G36" i="69"/>
  <c r="F36" i="69"/>
  <c r="E36" i="69"/>
  <c r="D36" i="69"/>
  <c r="C36" i="69"/>
  <c r="B36" i="69"/>
  <c r="V35" i="68"/>
  <c r="U35" i="68"/>
  <c r="T35" i="68"/>
  <c r="S35" i="68"/>
  <c r="R35" i="68"/>
  <c r="Q35" i="68"/>
  <c r="P35" i="68"/>
  <c r="O35" i="68"/>
  <c r="N35" i="68"/>
  <c r="L35" i="68"/>
  <c r="K35" i="68"/>
  <c r="J35" i="68"/>
  <c r="I35" i="68"/>
  <c r="H35" i="68"/>
  <c r="G35" i="68"/>
  <c r="F35" i="68"/>
  <c r="E35" i="68"/>
  <c r="D35" i="68"/>
  <c r="C35" i="68"/>
  <c r="B35" i="68"/>
  <c r="Y35" i="67"/>
  <c r="X35" i="67"/>
  <c r="W35" i="67"/>
  <c r="V35" i="67"/>
  <c r="U35" i="67"/>
  <c r="T35" i="67"/>
  <c r="S35" i="67"/>
  <c r="R35" i="67"/>
  <c r="Q35" i="67"/>
  <c r="P35" i="67"/>
  <c r="O35" i="67"/>
  <c r="N35" i="67"/>
  <c r="L35" i="67"/>
  <c r="K35" i="67"/>
  <c r="J35" i="67"/>
  <c r="I35" i="67"/>
  <c r="H35" i="67"/>
  <c r="G35" i="67"/>
  <c r="F35" i="67"/>
  <c r="E35" i="67"/>
  <c r="D35" i="67"/>
  <c r="C35" i="67"/>
  <c r="B35" i="67"/>
  <c r="AD39" i="74" l="1"/>
  <c r="C81" i="80"/>
  <c r="C62" i="80"/>
  <c r="C63" i="80"/>
  <c r="C64" i="80"/>
  <c r="B64" i="80" s="1"/>
  <c r="C65" i="80"/>
  <c r="B65" i="80" s="1"/>
  <c r="C66" i="80"/>
  <c r="B66" i="80" s="1"/>
  <c r="C67" i="80"/>
  <c r="C68" i="80"/>
  <c r="C69" i="80"/>
  <c r="C70" i="80"/>
  <c r="C71" i="80"/>
  <c r="C72" i="80"/>
  <c r="B72" i="80" s="1"/>
  <c r="C73" i="80"/>
  <c r="C74" i="80"/>
  <c r="C75" i="80"/>
  <c r="C76" i="80"/>
  <c r="B76" i="80" s="1"/>
  <c r="C77" i="80"/>
  <c r="B77" i="80" s="1"/>
  <c r="C78" i="80"/>
  <c r="B78" i="80" s="1"/>
  <c r="C79" i="80"/>
  <c r="C80" i="80"/>
  <c r="B80" i="80" s="1"/>
  <c r="C61" i="80"/>
  <c r="B61" i="80" s="1"/>
  <c r="L8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B74" i="80" s="1"/>
  <c r="L75" i="80"/>
  <c r="L76" i="80"/>
  <c r="L77" i="80"/>
  <c r="L78" i="80"/>
  <c r="L79" i="80"/>
  <c r="L80" i="80"/>
  <c r="L61" i="80"/>
  <c r="U59" i="80"/>
  <c r="U58" i="80"/>
  <c r="U57" i="80"/>
  <c r="U56" i="80"/>
  <c r="U55" i="80"/>
  <c r="L54" i="80"/>
  <c r="C54" i="80"/>
  <c r="U53" i="80"/>
  <c r="U52" i="80"/>
  <c r="U51" i="80"/>
  <c r="U50" i="80"/>
  <c r="U49" i="80"/>
  <c r="U48" i="80"/>
  <c r="U47" i="80"/>
  <c r="U46" i="80"/>
  <c r="U45" i="80"/>
  <c r="U44" i="80"/>
  <c r="U43" i="80"/>
  <c r="U42" i="80"/>
  <c r="U41" i="80"/>
  <c r="U40" i="80"/>
  <c r="U39" i="80"/>
  <c r="S38" i="80"/>
  <c r="R38" i="80"/>
  <c r="Q38" i="80"/>
  <c r="P38" i="80"/>
  <c r="O38" i="80"/>
  <c r="N38" i="80"/>
  <c r="M38" i="80"/>
  <c r="L38" i="80" s="1"/>
  <c r="J38" i="80"/>
  <c r="I38" i="80"/>
  <c r="H38" i="80"/>
  <c r="G38" i="80"/>
  <c r="F38" i="80"/>
  <c r="E38" i="80"/>
  <c r="D38" i="80"/>
  <c r="B79" i="80" l="1"/>
  <c r="C38" i="80"/>
  <c r="B54" i="80"/>
  <c r="B38" i="80" s="1"/>
  <c r="B71" i="80"/>
  <c r="B69" i="80"/>
  <c r="B75" i="80"/>
  <c r="B73" i="80"/>
  <c r="B70" i="80"/>
  <c r="B81" i="80"/>
  <c r="B68" i="80"/>
  <c r="B67" i="80"/>
  <c r="B63" i="80"/>
  <c r="B62" i="80"/>
  <c r="U54" i="80" l="1"/>
  <c r="D127" i="85"/>
  <c r="E127" i="85"/>
  <c r="F127" i="85"/>
  <c r="G127" i="85"/>
  <c r="H127" i="85"/>
  <c r="I127" i="85"/>
  <c r="J127" i="85"/>
  <c r="K127" i="85"/>
  <c r="L127" i="85"/>
  <c r="M127" i="85"/>
  <c r="C127" i="85"/>
  <c r="B127" i="85"/>
  <c r="D117" i="85"/>
  <c r="E117" i="85"/>
  <c r="F117" i="85"/>
  <c r="G117" i="85"/>
  <c r="H117" i="85"/>
  <c r="I117" i="85"/>
  <c r="J117" i="85"/>
  <c r="K117" i="85"/>
  <c r="L117" i="85"/>
  <c r="M117" i="85"/>
  <c r="C117" i="85"/>
  <c r="B117" i="85"/>
  <c r="D40" i="85"/>
  <c r="E40" i="85"/>
  <c r="F40" i="85"/>
  <c r="G40" i="85"/>
  <c r="H40" i="85"/>
  <c r="I40" i="85"/>
  <c r="J40" i="85"/>
  <c r="K40" i="85"/>
  <c r="L40" i="85"/>
  <c r="M40" i="85"/>
  <c r="C40" i="85"/>
  <c r="B40" i="85"/>
  <c r="D30" i="85"/>
  <c r="E30" i="85"/>
  <c r="F30" i="85"/>
  <c r="G30" i="85"/>
  <c r="H30" i="85"/>
  <c r="I30" i="85"/>
  <c r="J30" i="85"/>
  <c r="K30" i="85"/>
  <c r="L30" i="85"/>
  <c r="M30" i="85"/>
  <c r="C30" i="85"/>
  <c r="B30" i="85"/>
  <c r="D107" i="85"/>
  <c r="E107" i="85"/>
  <c r="F107" i="85"/>
  <c r="G107" i="85"/>
  <c r="H107" i="85"/>
  <c r="I107" i="85"/>
  <c r="J107" i="85"/>
  <c r="K107" i="85"/>
  <c r="L107" i="85"/>
  <c r="M107" i="85"/>
  <c r="C107" i="85"/>
  <c r="B107" i="85"/>
  <c r="D98" i="85"/>
  <c r="E98" i="85"/>
  <c r="F98" i="85"/>
  <c r="G98" i="85"/>
  <c r="H98" i="85"/>
  <c r="I98" i="85"/>
  <c r="J98" i="85"/>
  <c r="K98" i="85"/>
  <c r="L98" i="85"/>
  <c r="M98" i="85"/>
  <c r="C98" i="85"/>
  <c r="B98" i="85"/>
  <c r="D88" i="85"/>
  <c r="E88" i="85"/>
  <c r="F88" i="85"/>
  <c r="G88" i="85"/>
  <c r="H88" i="85"/>
  <c r="I88" i="85"/>
  <c r="J88" i="85"/>
  <c r="K88" i="85"/>
  <c r="L88" i="85"/>
  <c r="M88" i="85"/>
  <c r="C88" i="85"/>
  <c r="B88" i="85"/>
  <c r="M59" i="85"/>
  <c r="L59" i="85"/>
  <c r="K59" i="85"/>
  <c r="I59" i="85"/>
  <c r="H59" i="85"/>
  <c r="G59" i="85"/>
  <c r="F59" i="85"/>
  <c r="E59" i="85"/>
  <c r="D59" i="85"/>
  <c r="C59" i="85"/>
  <c r="B59" i="85"/>
  <c r="M50" i="85"/>
  <c r="L50" i="85"/>
  <c r="K50" i="85"/>
  <c r="I50" i="85"/>
  <c r="H50" i="85"/>
  <c r="G50" i="85"/>
  <c r="F50" i="85"/>
  <c r="E50" i="85"/>
  <c r="D50" i="85"/>
  <c r="C50" i="85"/>
  <c r="B50" i="85"/>
  <c r="D21" i="85"/>
  <c r="E21" i="85"/>
  <c r="F21" i="85"/>
  <c r="G21" i="85"/>
  <c r="H21" i="85"/>
  <c r="I21" i="85"/>
  <c r="K21" i="85"/>
  <c r="L21" i="85"/>
  <c r="M21" i="85"/>
  <c r="C21" i="85"/>
  <c r="B21" i="85"/>
  <c r="D11" i="85"/>
  <c r="E11" i="85"/>
  <c r="F11" i="85"/>
  <c r="G11" i="85"/>
  <c r="H11" i="85"/>
  <c r="I11" i="85"/>
  <c r="J11" i="85"/>
  <c r="K11" i="85"/>
  <c r="L11" i="85"/>
  <c r="M11" i="85"/>
  <c r="C11" i="85"/>
  <c r="B11" i="85"/>
  <c r="J66" i="84"/>
  <c r="H66" i="84"/>
  <c r="F66" i="84"/>
  <c r="D66" i="84"/>
  <c r="J62" i="84"/>
  <c r="H62" i="84"/>
  <c r="F62" i="84"/>
  <c r="D62" i="84"/>
  <c r="J58" i="84"/>
  <c r="H58" i="84"/>
  <c r="F58" i="84"/>
  <c r="D58" i="84"/>
  <c r="J54" i="84"/>
  <c r="H54" i="84"/>
  <c r="F54" i="84"/>
  <c r="D54" i="84"/>
  <c r="J50" i="84"/>
  <c r="H50" i="84"/>
  <c r="F50" i="84"/>
  <c r="D50" i="84"/>
  <c r="C66" i="84"/>
  <c r="B66" i="84"/>
  <c r="C62" i="84"/>
  <c r="B62" i="84"/>
  <c r="C58" i="84"/>
  <c r="B58" i="84"/>
  <c r="C54" i="84"/>
  <c r="B54" i="84"/>
  <c r="C50" i="84"/>
  <c r="B50" i="84"/>
  <c r="C46" i="84"/>
  <c r="B46" i="84"/>
  <c r="L31" i="84"/>
  <c r="K31" i="84"/>
  <c r="J31" i="84"/>
  <c r="I31" i="84"/>
  <c r="H31" i="84"/>
  <c r="G31" i="84"/>
  <c r="F31" i="84"/>
  <c r="E31" i="84"/>
  <c r="D31" i="84"/>
  <c r="C31" i="84"/>
  <c r="B31" i="84"/>
  <c r="L23" i="84"/>
  <c r="K23" i="84"/>
  <c r="J23" i="84"/>
  <c r="I23" i="84"/>
  <c r="H23" i="84"/>
  <c r="G23" i="84"/>
  <c r="F23" i="84"/>
  <c r="E23" i="84"/>
  <c r="D23" i="84"/>
  <c r="C23" i="84"/>
  <c r="B23" i="84"/>
  <c r="L19" i="84"/>
  <c r="K19" i="84"/>
  <c r="J19" i="84"/>
  <c r="I19" i="84"/>
  <c r="H19" i="84"/>
  <c r="G19" i="84"/>
  <c r="F19" i="84"/>
  <c r="E19" i="84"/>
  <c r="D19" i="84"/>
  <c r="C19" i="84"/>
  <c r="B19" i="84"/>
  <c r="L15" i="84"/>
  <c r="K15" i="84"/>
  <c r="J15" i="84"/>
  <c r="I15" i="84"/>
  <c r="H15" i="84"/>
  <c r="G15" i="84"/>
  <c r="F15" i="84"/>
  <c r="E15" i="84"/>
  <c r="D15" i="84"/>
  <c r="C15" i="84"/>
  <c r="B15" i="84"/>
  <c r="L11" i="84"/>
  <c r="K11" i="84"/>
  <c r="J11" i="84"/>
  <c r="I11" i="84"/>
  <c r="H11" i="84"/>
  <c r="G11" i="84"/>
  <c r="F11" i="84"/>
  <c r="E11" i="84"/>
  <c r="D11" i="84"/>
  <c r="C11" i="84"/>
  <c r="B11" i="84"/>
  <c r="J54" i="83"/>
  <c r="H54" i="83"/>
  <c r="F54" i="83"/>
  <c r="D54" i="83"/>
  <c r="C54" i="83"/>
  <c r="B54" i="83"/>
  <c r="J51" i="83"/>
  <c r="H51" i="83"/>
  <c r="F51" i="83"/>
  <c r="C51" i="83"/>
  <c r="B51" i="83"/>
  <c r="J48" i="83"/>
  <c r="H48" i="83"/>
  <c r="F48" i="83"/>
  <c r="D48" i="83"/>
  <c r="C48" i="83"/>
  <c r="B48" i="83"/>
  <c r="J45" i="83"/>
  <c r="H45" i="83"/>
  <c r="F45" i="83"/>
  <c r="D45" i="83"/>
  <c r="C45" i="83"/>
  <c r="B45" i="83"/>
  <c r="J42" i="83"/>
  <c r="H42" i="83"/>
  <c r="F42" i="83"/>
  <c r="D42" i="83"/>
  <c r="C42" i="83"/>
  <c r="B42" i="83"/>
  <c r="J39" i="83"/>
  <c r="H39" i="83"/>
  <c r="F39" i="83"/>
  <c r="D39" i="83"/>
  <c r="C39" i="83"/>
  <c r="B39" i="83"/>
  <c r="L26" i="83"/>
  <c r="K26" i="83"/>
  <c r="J26" i="83"/>
  <c r="I26" i="83"/>
  <c r="H26" i="83"/>
  <c r="G26" i="83"/>
  <c r="F26" i="83"/>
  <c r="E26" i="83"/>
  <c r="D26" i="83"/>
  <c r="C26" i="83"/>
  <c r="B26" i="83"/>
  <c r="L20" i="83"/>
  <c r="K20" i="83"/>
  <c r="J20" i="83"/>
  <c r="I20" i="83"/>
  <c r="H20" i="83"/>
  <c r="G20" i="83"/>
  <c r="F20" i="83"/>
  <c r="E20" i="83"/>
  <c r="D20" i="83"/>
  <c r="C20" i="83"/>
  <c r="B20" i="83"/>
  <c r="L23" i="83"/>
  <c r="K23" i="83"/>
  <c r="J23" i="83"/>
  <c r="I23" i="83"/>
  <c r="H23" i="83"/>
  <c r="G23" i="83"/>
  <c r="F23" i="83"/>
  <c r="E23" i="83"/>
  <c r="D23" i="83"/>
  <c r="C23" i="83"/>
  <c r="B23" i="83"/>
  <c r="L17" i="83"/>
  <c r="K17" i="83"/>
  <c r="J17" i="83"/>
  <c r="I17" i="83"/>
  <c r="H17" i="83"/>
  <c r="G17" i="83"/>
  <c r="F17" i="83"/>
  <c r="E17" i="83"/>
  <c r="D17" i="83"/>
  <c r="C17" i="83"/>
  <c r="B17" i="83"/>
  <c r="L14" i="83"/>
  <c r="K14" i="83"/>
  <c r="J14" i="83"/>
  <c r="I14" i="83"/>
  <c r="H14" i="83"/>
  <c r="G14" i="83"/>
  <c r="F14" i="83"/>
  <c r="E14" i="83"/>
  <c r="D14" i="83"/>
  <c r="C14" i="83"/>
  <c r="B14" i="83"/>
  <c r="L11" i="83"/>
  <c r="D11" i="83"/>
  <c r="E11" i="83"/>
  <c r="F11" i="83"/>
  <c r="G11" i="83"/>
  <c r="H11" i="83"/>
  <c r="I11" i="83"/>
  <c r="J11" i="83"/>
  <c r="K11" i="83"/>
  <c r="C11" i="83"/>
  <c r="B11" i="83"/>
  <c r="G58" i="57"/>
  <c r="F58" i="57"/>
  <c r="E58" i="57"/>
  <c r="D58" i="57"/>
  <c r="C58" i="57"/>
  <c r="B58" i="57"/>
  <c r="G55" i="57"/>
  <c r="F55" i="57"/>
  <c r="E55" i="57"/>
  <c r="D55" i="57"/>
  <c r="C55" i="57"/>
  <c r="B55" i="57"/>
  <c r="G54" i="57"/>
  <c r="F54" i="57"/>
  <c r="E54" i="57"/>
  <c r="D54" i="57"/>
  <c r="C54" i="57"/>
  <c r="G26" i="57"/>
  <c r="F26" i="57"/>
  <c r="E26" i="57"/>
  <c r="D26" i="57"/>
  <c r="C26" i="57"/>
  <c r="B26" i="57"/>
  <c r="G23" i="57"/>
  <c r="F23" i="57"/>
  <c r="E23" i="57"/>
  <c r="D23" i="57"/>
  <c r="C23" i="57"/>
  <c r="B23" i="57"/>
  <c r="G22" i="57"/>
  <c r="F22" i="57"/>
  <c r="E22" i="57"/>
  <c r="D22" i="57"/>
  <c r="C22" i="57"/>
  <c r="B22" i="57"/>
  <c r="G17" i="65"/>
  <c r="B17" i="65"/>
  <c r="H46" i="84" l="1"/>
  <c r="D46" i="84"/>
  <c r="J46" i="84"/>
  <c r="F46" i="84"/>
  <c r="J62" i="63"/>
  <c r="C62" i="63"/>
  <c r="B62" i="63"/>
  <c r="D62" i="63"/>
  <c r="E62" i="63"/>
  <c r="K62" i="63"/>
  <c r="I62" i="63"/>
  <c r="M62" i="63"/>
  <c r="B16" i="65" l="1"/>
  <c r="C25" i="81" l="1"/>
  <c r="B25" i="81"/>
  <c r="C21" i="81"/>
  <c r="B21" i="81"/>
  <c r="C20" i="81"/>
  <c r="B20" i="81"/>
  <c r="C19" i="81"/>
  <c r="B19" i="81"/>
  <c r="O18" i="81"/>
  <c r="N18" i="81"/>
  <c r="M18" i="81"/>
  <c r="L18" i="81"/>
  <c r="K18" i="81"/>
  <c r="J18" i="81"/>
  <c r="I18" i="81"/>
  <c r="H18" i="81"/>
  <c r="G18" i="81"/>
  <c r="F18" i="81"/>
  <c r="E18" i="81"/>
  <c r="D18" i="81"/>
  <c r="C18" i="81" l="1"/>
  <c r="B18" i="81"/>
  <c r="B15" i="82" l="1"/>
  <c r="I45" i="61" l="1"/>
  <c r="G45" i="61"/>
  <c r="F45" i="61"/>
  <c r="E45" i="61"/>
  <c r="D45" i="61"/>
  <c r="C45" i="61"/>
  <c r="B45" i="61"/>
  <c r="I19" i="61"/>
  <c r="G19" i="61"/>
  <c r="F19" i="61"/>
  <c r="E19" i="61"/>
  <c r="D19" i="61"/>
  <c r="C19" i="61"/>
  <c r="B19" i="61"/>
  <c r="B17" i="86" l="1"/>
  <c r="B31" i="86"/>
  <c r="C17" i="86"/>
  <c r="M145" i="85" l="1"/>
  <c r="L145" i="85"/>
  <c r="K145" i="85"/>
  <c r="J145" i="85"/>
  <c r="I145" i="85"/>
  <c r="H145" i="85"/>
  <c r="G145" i="85"/>
  <c r="F145" i="85"/>
  <c r="E145" i="85"/>
  <c r="D145" i="85"/>
  <c r="C145" i="85"/>
  <c r="B145" i="85"/>
  <c r="M68" i="85"/>
  <c r="L68" i="85"/>
  <c r="K68" i="85"/>
  <c r="I68" i="85"/>
  <c r="H68" i="85"/>
  <c r="G68" i="85"/>
  <c r="F68" i="85"/>
  <c r="E68" i="85"/>
  <c r="D68" i="85"/>
  <c r="C68" i="85"/>
  <c r="B68" i="85"/>
  <c r="J70" i="84" l="1"/>
  <c r="H70" i="84"/>
  <c r="F70" i="84"/>
  <c r="D70" i="84"/>
  <c r="C70" i="84"/>
  <c r="B70" i="84"/>
  <c r="L35" i="84"/>
  <c r="K35" i="84"/>
  <c r="J35" i="84"/>
  <c r="I35" i="84"/>
  <c r="H35" i="84"/>
  <c r="G35" i="84"/>
  <c r="F35" i="84"/>
  <c r="E35" i="84"/>
  <c r="D35" i="84"/>
  <c r="C35" i="84"/>
  <c r="B35" i="84"/>
  <c r="L27" i="84"/>
  <c r="K27" i="84"/>
  <c r="J27" i="84"/>
  <c r="I27" i="84"/>
  <c r="H27" i="84"/>
  <c r="G27" i="84"/>
  <c r="F27" i="84"/>
  <c r="E27" i="84"/>
  <c r="D27" i="84"/>
  <c r="C27" i="84"/>
  <c r="B27" i="84"/>
  <c r="J57" i="83"/>
  <c r="H57" i="83"/>
  <c r="F57" i="83"/>
  <c r="D57" i="83"/>
  <c r="C57" i="83"/>
  <c r="B57" i="83"/>
  <c r="L29" i="83"/>
  <c r="K29" i="83"/>
  <c r="J29" i="83"/>
  <c r="I29" i="83"/>
  <c r="H29" i="83"/>
  <c r="G29" i="83"/>
  <c r="F29" i="83"/>
  <c r="E29" i="83"/>
  <c r="D29" i="83"/>
  <c r="C29" i="83"/>
  <c r="B29" i="83"/>
  <c r="B16" i="82" l="1"/>
  <c r="B14" i="82"/>
  <c r="B13" i="82"/>
  <c r="B12" i="82"/>
  <c r="B11" i="82"/>
  <c r="B10" i="82"/>
  <c r="B9" i="82"/>
  <c r="B8" i="82"/>
  <c r="I58" i="70"/>
  <c r="H58" i="70"/>
  <c r="G58" i="70"/>
  <c r="U62" i="80" l="1"/>
  <c r="U63" i="80"/>
  <c r="U64" i="80"/>
  <c r="U65" i="80"/>
  <c r="U66" i="80"/>
  <c r="U67" i="80"/>
  <c r="U68" i="80"/>
  <c r="U69" i="80"/>
  <c r="U70" i="80"/>
  <c r="U71" i="80"/>
  <c r="U72" i="80"/>
  <c r="U73" i="80"/>
  <c r="U74" i="80"/>
  <c r="U75" i="80"/>
  <c r="U77" i="80"/>
  <c r="U78" i="80"/>
  <c r="U79" i="80"/>
  <c r="U80" i="80"/>
  <c r="U81" i="80"/>
  <c r="U61" i="80"/>
  <c r="U76" i="80"/>
  <c r="B14" i="65" l="1"/>
  <c r="B15" i="65"/>
  <c r="I43" i="73"/>
  <c r="H43" i="73"/>
  <c r="F43" i="73"/>
  <c r="B43" i="73" l="1"/>
  <c r="D21" i="73"/>
  <c r="E21" i="73"/>
  <c r="F21" i="73"/>
  <c r="G21" i="73"/>
  <c r="H21" i="73"/>
  <c r="I21" i="73"/>
  <c r="J21" i="73"/>
  <c r="K21" i="73"/>
  <c r="L21" i="73"/>
  <c r="C21" i="73"/>
  <c r="B21" i="73"/>
  <c r="K43" i="73" l="1"/>
  <c r="L43" i="73"/>
  <c r="J43" i="73"/>
  <c r="O22" i="81" l="1"/>
  <c r="N22" i="81"/>
  <c r="M22" i="81"/>
  <c r="L22" i="81"/>
  <c r="K22" i="81"/>
  <c r="J22" i="81"/>
  <c r="I22" i="81"/>
  <c r="C26" i="81"/>
  <c r="C24" i="81"/>
  <c r="C23" i="81"/>
  <c r="B24" i="81"/>
  <c r="B23" i="81"/>
  <c r="E22" i="81"/>
  <c r="F22" i="81"/>
  <c r="G22" i="81"/>
  <c r="H22" i="81"/>
  <c r="D22" i="81"/>
  <c r="C22" i="81" l="1"/>
  <c r="B22" i="81"/>
  <c r="B11" i="59" l="1"/>
  <c r="B12" i="59"/>
  <c r="B13" i="59"/>
  <c r="B14" i="59"/>
  <c r="B10" i="59"/>
  <c r="O60" i="80" l="1"/>
  <c r="G60" i="80" l="1"/>
  <c r="B16" i="59" l="1"/>
  <c r="B50" i="61"/>
  <c r="C50" i="61"/>
  <c r="D50" i="61"/>
  <c r="E50" i="61"/>
  <c r="F50" i="61"/>
  <c r="G50" i="61"/>
  <c r="H50" i="61"/>
  <c r="H48" i="61" s="1"/>
  <c r="H47" i="61" s="1"/>
  <c r="H46" i="61" s="1"/>
  <c r="H45" i="61" s="1"/>
  <c r="I50" i="61"/>
  <c r="AD62" i="74" l="1"/>
  <c r="AD63" i="74"/>
  <c r="AD64" i="74"/>
  <c r="AD65" i="74"/>
  <c r="AD66" i="74"/>
  <c r="AD67" i="74"/>
  <c r="AD68" i="74"/>
  <c r="AD69" i="74"/>
  <c r="AD70" i="74"/>
  <c r="AD71" i="74"/>
  <c r="AD72" i="74"/>
  <c r="AD73" i="74"/>
  <c r="AD74" i="74"/>
  <c r="AD75" i="74"/>
  <c r="AD76" i="74"/>
  <c r="AD77" i="74"/>
  <c r="AD78" i="74"/>
  <c r="AD79" i="74"/>
  <c r="AD80" i="74"/>
  <c r="AD81" i="74"/>
  <c r="W61" i="74"/>
  <c r="X61" i="74"/>
  <c r="Y61" i="74"/>
  <c r="Z61" i="74"/>
  <c r="AA61" i="74"/>
  <c r="AB61" i="74"/>
  <c r="AC61" i="74"/>
  <c r="V61" i="74"/>
  <c r="U61" i="74"/>
  <c r="T61" i="74"/>
  <c r="S61" i="74"/>
  <c r="R61" i="74"/>
  <c r="Q61" i="74"/>
  <c r="P61" i="74"/>
  <c r="O61" i="74"/>
  <c r="M61" i="74"/>
  <c r="D61" i="74"/>
  <c r="E61" i="74"/>
  <c r="F61" i="74"/>
  <c r="G61" i="74"/>
  <c r="H61" i="74"/>
  <c r="I61" i="74"/>
  <c r="J61" i="74"/>
  <c r="K61" i="74"/>
  <c r="L61" i="74"/>
  <c r="C61" i="74"/>
  <c r="B61" i="74"/>
  <c r="V58" i="72"/>
  <c r="U58" i="72"/>
  <c r="T58" i="72"/>
  <c r="S58" i="72"/>
  <c r="R58" i="72"/>
  <c r="Q58" i="72"/>
  <c r="P58" i="72"/>
  <c r="O58" i="72"/>
  <c r="N58" i="72"/>
  <c r="L58" i="72"/>
  <c r="D58" i="72"/>
  <c r="E58" i="72"/>
  <c r="F58" i="72"/>
  <c r="G58" i="72"/>
  <c r="H58" i="72"/>
  <c r="I58" i="72"/>
  <c r="J58" i="72"/>
  <c r="K58" i="72"/>
  <c r="C58" i="72"/>
  <c r="B58" i="72"/>
  <c r="V58" i="71"/>
  <c r="U58" i="71"/>
  <c r="T58" i="71"/>
  <c r="S58" i="71"/>
  <c r="R58" i="71"/>
  <c r="Q58" i="71"/>
  <c r="P58" i="71"/>
  <c r="O58" i="71"/>
  <c r="N58" i="71"/>
  <c r="L58" i="71"/>
  <c r="D58" i="71"/>
  <c r="E58" i="71"/>
  <c r="F58" i="71"/>
  <c r="G58" i="71"/>
  <c r="H58" i="71"/>
  <c r="I58" i="71"/>
  <c r="J58" i="71"/>
  <c r="K58" i="71"/>
  <c r="C58" i="71"/>
  <c r="B58" i="71"/>
  <c r="V141" i="70"/>
  <c r="U141" i="70"/>
  <c r="T141" i="70"/>
  <c r="S141" i="70"/>
  <c r="R141" i="70"/>
  <c r="Q141" i="70"/>
  <c r="P141" i="70"/>
  <c r="O141" i="70"/>
  <c r="N141" i="70"/>
  <c r="L141" i="70"/>
  <c r="K141" i="70"/>
  <c r="J141" i="70"/>
  <c r="I141" i="70"/>
  <c r="H141" i="70"/>
  <c r="G141" i="70"/>
  <c r="F141" i="70"/>
  <c r="E141" i="70"/>
  <c r="D141" i="70"/>
  <c r="C141" i="70"/>
  <c r="B141" i="70"/>
  <c r="V58" i="70"/>
  <c r="U58" i="70"/>
  <c r="T58" i="70"/>
  <c r="S58" i="70"/>
  <c r="R58" i="70"/>
  <c r="Q58" i="70"/>
  <c r="P58" i="70"/>
  <c r="O58" i="70"/>
  <c r="N58" i="70"/>
  <c r="L58" i="70"/>
  <c r="D58" i="70"/>
  <c r="E58" i="70"/>
  <c r="F58" i="70"/>
  <c r="J58" i="70"/>
  <c r="K58" i="70"/>
  <c r="C58" i="70"/>
  <c r="B58" i="70"/>
  <c r="V58" i="69"/>
  <c r="U58" i="69"/>
  <c r="T58" i="69"/>
  <c r="S58" i="69"/>
  <c r="R58" i="69"/>
  <c r="Q58" i="69"/>
  <c r="P58" i="69"/>
  <c r="O58" i="69"/>
  <c r="N58" i="69"/>
  <c r="L58" i="69"/>
  <c r="D58" i="69"/>
  <c r="E58" i="69"/>
  <c r="F58" i="69"/>
  <c r="G58" i="69"/>
  <c r="H58" i="69"/>
  <c r="I58" i="69"/>
  <c r="J58" i="69"/>
  <c r="K58" i="69"/>
  <c r="B58" i="69"/>
  <c r="V57" i="68"/>
  <c r="U57" i="68"/>
  <c r="T57" i="68"/>
  <c r="S57" i="68"/>
  <c r="R57" i="68"/>
  <c r="Q57" i="68"/>
  <c r="P57" i="68"/>
  <c r="O57" i="68"/>
  <c r="N57" i="68"/>
  <c r="L57" i="68"/>
  <c r="D57" i="68"/>
  <c r="E57" i="68"/>
  <c r="F57" i="68"/>
  <c r="G57" i="68"/>
  <c r="H57" i="68"/>
  <c r="I57" i="68"/>
  <c r="J57" i="68"/>
  <c r="K57" i="68"/>
  <c r="C57" i="68"/>
  <c r="B57" i="68"/>
  <c r="Y57" i="67"/>
  <c r="V57" i="67"/>
  <c r="W57" i="67"/>
  <c r="X57" i="67"/>
  <c r="U57" i="67"/>
  <c r="T57" i="67"/>
  <c r="S57" i="67"/>
  <c r="R57" i="67"/>
  <c r="Q57" i="67"/>
  <c r="P57" i="67"/>
  <c r="O57" i="67"/>
  <c r="N57" i="67"/>
  <c r="L57" i="67"/>
  <c r="D57" i="67"/>
  <c r="E57" i="67"/>
  <c r="F57" i="67"/>
  <c r="G57" i="67"/>
  <c r="H57" i="67"/>
  <c r="I57" i="67"/>
  <c r="J57" i="67"/>
  <c r="K57" i="67"/>
  <c r="C57" i="67"/>
  <c r="B57" i="67"/>
  <c r="AD61" i="74" l="1"/>
  <c r="S60" i="80" l="1"/>
  <c r="R60" i="80"/>
  <c r="Q60" i="80"/>
  <c r="P60" i="80"/>
  <c r="N60" i="80"/>
  <c r="M60" i="80"/>
  <c r="J60" i="80"/>
  <c r="I60" i="80"/>
  <c r="H60" i="80"/>
  <c r="F60" i="80"/>
  <c r="E60" i="80"/>
  <c r="D60" i="80"/>
  <c r="C60" i="80" l="1"/>
  <c r="B60" i="80"/>
  <c r="L60" i="80"/>
  <c r="L14" i="80" l="1"/>
  <c r="L13" i="80"/>
  <c r="L12" i="80"/>
  <c r="L11" i="80"/>
  <c r="L10" i="80"/>
  <c r="G65" i="57" l="1"/>
  <c r="F65" i="57"/>
  <c r="E65" i="57"/>
  <c r="D65" i="57"/>
  <c r="C65" i="57"/>
  <c r="G62" i="57"/>
  <c r="F62" i="57"/>
  <c r="E62" i="57"/>
  <c r="D62" i="57"/>
  <c r="C62" i="57"/>
  <c r="C33" i="57"/>
  <c r="D33" i="57"/>
  <c r="E33" i="57"/>
  <c r="F33" i="57"/>
  <c r="G33" i="57"/>
  <c r="B33" i="57"/>
  <c r="C30" i="57"/>
  <c r="D30" i="57"/>
  <c r="E30" i="57"/>
  <c r="F30" i="57"/>
  <c r="G30" i="57"/>
  <c r="B30" i="57"/>
  <c r="C43" i="66" l="1"/>
  <c r="D43" i="66"/>
  <c r="E43" i="66"/>
  <c r="F43" i="66"/>
  <c r="G43" i="66"/>
  <c r="B43" i="66"/>
  <c r="B13" i="65" l="1"/>
  <c r="B12" i="65"/>
  <c r="B11" i="65"/>
  <c r="G10" i="65"/>
  <c r="B10" i="65"/>
  <c r="G9" i="65"/>
  <c r="B9" i="65"/>
  <c r="I24" i="61" l="1"/>
  <c r="G24" i="61"/>
  <c r="F24" i="61"/>
  <c r="E24" i="61"/>
  <c r="D24" i="61"/>
  <c r="C24" i="61"/>
  <c r="B24" i="61"/>
  <c r="G61" i="57" l="1"/>
  <c r="F61" i="57"/>
  <c r="E61" i="57"/>
  <c r="D61" i="57"/>
  <c r="C61" i="57"/>
  <c r="G29" i="57"/>
  <c r="F29" i="57"/>
  <c r="E29" i="57"/>
  <c r="D29" i="57"/>
  <c r="C29" i="57"/>
  <c r="B29" i="57"/>
</calcChain>
</file>

<file path=xl/sharedStrings.xml><?xml version="1.0" encoding="utf-8"?>
<sst xmlns="http://schemas.openxmlformats.org/spreadsheetml/2006/main" count="3087" uniqueCount="1003">
  <si>
    <t>Total</t>
  </si>
  <si>
    <t>Male</t>
  </si>
  <si>
    <t>Female</t>
  </si>
  <si>
    <t>교2동</t>
  </si>
  <si>
    <t>Year</t>
    <phoneticPr fontId="82" type="noConversion"/>
  </si>
  <si>
    <t>Students</t>
  </si>
  <si>
    <t>Graduates</t>
  </si>
  <si>
    <t>Total</t>
    <phoneticPr fontId="2" type="noConversion"/>
  </si>
  <si>
    <t>Female</t>
    <phoneticPr fontId="2" type="noConversion"/>
  </si>
  <si>
    <t>Graduates</t>
    <phoneticPr fontId="2" type="noConversion"/>
  </si>
  <si>
    <t>Employed</t>
    <phoneticPr fontId="2" type="noConversion"/>
  </si>
  <si>
    <t>Entrants</t>
    <phoneticPr fontId="2" type="noConversion"/>
  </si>
  <si>
    <t>Students</t>
    <phoneticPr fontId="3" type="noConversion"/>
  </si>
  <si>
    <t>Clerical staffs</t>
    <phoneticPr fontId="3" type="noConversion"/>
  </si>
  <si>
    <t>Male</t>
    <phoneticPr fontId="2" type="noConversion"/>
  </si>
  <si>
    <t xml:space="preserve"> </t>
  </si>
  <si>
    <t>Applicants</t>
    <phoneticPr fontId="2" type="noConversion"/>
  </si>
  <si>
    <t>MD</t>
  </si>
  <si>
    <t>DD</t>
  </si>
  <si>
    <t>Schools</t>
  </si>
  <si>
    <t>Female</t>
    <phoneticPr fontId="67" type="noConversion"/>
  </si>
  <si>
    <t xml:space="preserve">  </t>
    <phoneticPr fontId="67" type="noConversion"/>
  </si>
  <si>
    <t>Public Libraries</t>
  </si>
  <si>
    <t>Seats</t>
  </si>
  <si>
    <t>Museums</t>
  </si>
  <si>
    <t>Bond and</t>
  </si>
  <si>
    <t>materials</t>
    <phoneticPr fontId="67" type="noConversion"/>
  </si>
  <si>
    <t>National</t>
  </si>
  <si>
    <t>Natural</t>
  </si>
  <si>
    <t>Tangible</t>
  </si>
  <si>
    <t>Intangible</t>
  </si>
  <si>
    <t>Date of</t>
  </si>
  <si>
    <t>organi-</t>
  </si>
  <si>
    <t>zation</t>
  </si>
  <si>
    <t>Permanent</t>
  </si>
  <si>
    <t>Temporary</t>
  </si>
  <si>
    <t>1993.2.26</t>
  </si>
  <si>
    <t>1993.5.7</t>
  </si>
  <si>
    <t>Choral groups</t>
    <phoneticPr fontId="82" type="noConversion"/>
  </si>
  <si>
    <t>Traditional</t>
  </si>
  <si>
    <t>Museum·</t>
  </si>
  <si>
    <t>Cultural</t>
  </si>
  <si>
    <t xml:space="preserve">perfoming </t>
  </si>
  <si>
    <t>Art museum</t>
  </si>
  <si>
    <t>20(2)</t>
  </si>
  <si>
    <t>19(2)</t>
  </si>
  <si>
    <t>Weekly</t>
  </si>
  <si>
    <t>2019. 4. 1</t>
  </si>
  <si>
    <t>2020. 4. 1</t>
  </si>
  <si>
    <t>Schools</t>
    <phoneticPr fontId="2" type="noConversion"/>
  </si>
  <si>
    <t>Departments</t>
    <phoneticPr fontId="2" type="noConversion"/>
  </si>
  <si>
    <t>Faculty members</t>
    <phoneticPr fontId="3" type="noConversion"/>
  </si>
  <si>
    <t>The situation after graduating</t>
    <phoneticPr fontId="3" type="noConversion"/>
  </si>
  <si>
    <t>Enlisted</t>
    <phoneticPr fontId="2" type="noConversion"/>
  </si>
  <si>
    <t>Admission of freshmen</t>
    <phoneticPr fontId="2" type="noConversion"/>
  </si>
  <si>
    <t>2017.4.1.</t>
    <phoneticPr fontId="2" type="noConversion"/>
  </si>
  <si>
    <t>2020.4.1.</t>
    <phoneticPr fontId="2" type="noConversion"/>
  </si>
  <si>
    <t>2021.4.1.</t>
    <phoneticPr fontId="2" type="noConversion"/>
  </si>
  <si>
    <t>2018.4.1.</t>
    <phoneticPr fontId="2" type="noConversion"/>
  </si>
  <si>
    <t>2019.4.1.</t>
    <phoneticPr fontId="2" type="noConversion"/>
  </si>
  <si>
    <t>주문진읍</t>
  </si>
  <si>
    <t>2017.4.1.</t>
    <phoneticPr fontId="3" type="noConversion"/>
  </si>
  <si>
    <t>2017. 4. 1</t>
  </si>
  <si>
    <t>2018. 4. 1</t>
  </si>
  <si>
    <t>2021. 4. 1</t>
  </si>
  <si>
    <t>x</t>
  </si>
  <si>
    <t>20(3)</t>
  </si>
  <si>
    <t>Unit : place, person, volume, 1,000won</t>
    <phoneticPr fontId="82" type="noConversion"/>
  </si>
  <si>
    <t>Number of</t>
    <phoneticPr fontId="82" type="noConversion"/>
  </si>
  <si>
    <t xml:space="preserve"> </t>
    <phoneticPr fontId="82" type="noConversion"/>
  </si>
  <si>
    <t>libraries</t>
    <phoneticPr fontId="82" type="noConversion"/>
  </si>
  <si>
    <t>Books</t>
    <phoneticPr fontId="82" type="noConversion"/>
  </si>
  <si>
    <t>Non-books</t>
    <phoneticPr fontId="82" type="noConversion"/>
  </si>
  <si>
    <t>periodicals</t>
    <phoneticPr fontId="82" type="noConversion"/>
  </si>
  <si>
    <t>Library visitors</t>
    <phoneticPr fontId="82" type="noConversion"/>
  </si>
  <si>
    <t>Users of</t>
    <phoneticPr fontId="82" type="noConversion"/>
  </si>
  <si>
    <t>Books checked</t>
    <phoneticPr fontId="82" type="noConversion"/>
  </si>
  <si>
    <t xml:space="preserve"> library collections</t>
    <phoneticPr fontId="82" type="noConversion"/>
  </si>
  <si>
    <t>out in current year</t>
    <phoneticPr fontId="82" type="noConversion"/>
  </si>
  <si>
    <t>Staffs</t>
    <phoneticPr fontId="82" type="noConversion"/>
  </si>
  <si>
    <t>Unit : number</t>
    <phoneticPr fontId="82" type="noConversion"/>
  </si>
  <si>
    <t>Year</t>
    <phoneticPr fontId="82" type="noConversion"/>
  </si>
  <si>
    <t>Total</t>
    <phoneticPr fontId="82" type="noConversion"/>
  </si>
  <si>
    <t>Yachting facility</t>
    <phoneticPr fontId="82" type="noConversion"/>
  </si>
  <si>
    <t>Rowing facility</t>
    <phoneticPr fontId="82" type="noConversion"/>
  </si>
  <si>
    <t>Canoeing facility</t>
    <phoneticPr fontId="82" type="noConversion"/>
  </si>
  <si>
    <t xml:space="preserve">Ice rink </t>
    <phoneticPr fontId="82" type="noConversion"/>
  </si>
  <si>
    <t xml:space="preserve">Equestrian field </t>
    <phoneticPr fontId="82" type="noConversion"/>
  </si>
  <si>
    <t>Sports complex</t>
    <phoneticPr fontId="82" type="noConversion"/>
  </si>
  <si>
    <t>Swimming pool</t>
    <phoneticPr fontId="82" type="noConversion"/>
  </si>
  <si>
    <t>Billiard room</t>
    <phoneticPr fontId="82" type="noConversion"/>
  </si>
  <si>
    <t>Sledding facility</t>
    <phoneticPr fontId="82" type="noConversion"/>
  </si>
  <si>
    <t>Ball room</t>
    <phoneticPr fontId="82" type="noConversion"/>
  </si>
  <si>
    <t>Golf course</t>
    <phoneticPr fontId="82" type="noConversion"/>
  </si>
  <si>
    <t>Ski ground</t>
    <phoneticPr fontId="82" type="noConversion"/>
  </si>
  <si>
    <t>Car racing track</t>
    <phoneticPr fontId="82" type="noConversion"/>
  </si>
  <si>
    <t xml:space="preserve"> Youth  Facilities</t>
    <phoneticPr fontId="82" type="noConversion"/>
  </si>
  <si>
    <t>Year</t>
    <phoneticPr fontId="82" type="noConversion"/>
  </si>
  <si>
    <t>Unit : person, piece</t>
    <phoneticPr fontId="67" type="noConversion"/>
  </si>
  <si>
    <t>Entrants</t>
    <phoneticPr fontId="82" type="noConversion"/>
  </si>
  <si>
    <t>Mental</t>
    <phoneticPr fontId="82" type="noConversion"/>
  </si>
  <si>
    <t>Earthen ware</t>
    <phoneticPr fontId="67" type="noConversion"/>
  </si>
  <si>
    <t>Ceramics</t>
    <phoneticPr fontId="67" type="noConversion"/>
  </si>
  <si>
    <t>Stone</t>
    <phoneticPr fontId="67" type="noConversion"/>
  </si>
  <si>
    <t>Glass and Gem</t>
    <phoneticPr fontId="67" type="noConversion"/>
  </si>
  <si>
    <t>Plant</t>
    <phoneticPr fontId="67" type="noConversion"/>
  </si>
  <si>
    <t xml:space="preserve">Costume </t>
    <phoneticPr fontId="2" type="noConversion"/>
  </si>
  <si>
    <t>Wood</t>
    <phoneticPr fontId="67" type="noConversion"/>
  </si>
  <si>
    <t>shell</t>
    <phoneticPr fontId="67" type="noConversion"/>
  </si>
  <si>
    <t>Paper</t>
    <phoneticPr fontId="67" type="noConversion"/>
  </si>
  <si>
    <t>Feather</t>
    <phoneticPr fontId="67" type="noConversion"/>
  </si>
  <si>
    <t>and textiles</t>
    <phoneticPr fontId="2" type="noConversion"/>
  </si>
  <si>
    <t>Seed</t>
    <phoneticPr fontId="2" type="noConversion"/>
  </si>
  <si>
    <t>Others</t>
    <phoneticPr fontId="82" type="noConversion"/>
  </si>
  <si>
    <t>Art Performing Organizations</t>
    <phoneticPr fontId="82" type="noConversion"/>
  </si>
  <si>
    <t>Unit : person</t>
    <phoneticPr fontId="82" type="noConversion"/>
  </si>
  <si>
    <t>Korean classical orchestra</t>
    <phoneticPr fontId="82" type="noConversion"/>
  </si>
  <si>
    <t>Ballet troupes</t>
    <phoneticPr fontId="82" type="noConversion"/>
  </si>
  <si>
    <t>Groups</t>
    <phoneticPr fontId="82" type="noConversion"/>
  </si>
  <si>
    <t>Year</t>
    <phoneticPr fontId="82" type="noConversion"/>
  </si>
  <si>
    <t>1993.2.26.</t>
    <phoneticPr fontId="82" type="noConversion"/>
  </si>
  <si>
    <t>Boy and girl choral groups</t>
    <phoneticPr fontId="82" type="noConversion"/>
  </si>
  <si>
    <t>Drama groups</t>
    <phoneticPr fontId="82" type="noConversion"/>
  </si>
  <si>
    <t>Groups</t>
    <phoneticPr fontId="82" type="noConversion"/>
  </si>
  <si>
    <t>Groups</t>
    <phoneticPr fontId="82" type="noConversion"/>
  </si>
  <si>
    <t>Year</t>
    <phoneticPr fontId="82" type="noConversion"/>
  </si>
  <si>
    <t>Cultural Facilities</t>
    <phoneticPr fontId="82" type="noConversion"/>
  </si>
  <si>
    <t>Unit : place</t>
    <phoneticPr fontId="82" type="noConversion"/>
  </si>
  <si>
    <t>Perfoming facilities</t>
    <phoneticPr fontId="82" type="noConversion"/>
  </si>
  <si>
    <t>Exhibition facilities</t>
    <phoneticPr fontId="82" type="noConversion"/>
  </si>
  <si>
    <t>Local culture and welfare facilities</t>
    <phoneticPr fontId="82" type="noConversion"/>
  </si>
  <si>
    <t>Others</t>
    <phoneticPr fontId="82" type="noConversion"/>
  </si>
  <si>
    <t>Movie theater</t>
    <phoneticPr fontId="82" type="noConversion"/>
  </si>
  <si>
    <t>Si &amp; Gun</t>
    <phoneticPr fontId="82" type="noConversion"/>
  </si>
  <si>
    <t xml:space="preserve">General </t>
    <phoneticPr fontId="82" type="noConversion"/>
  </si>
  <si>
    <t>Youth</t>
    <phoneticPr fontId="82" type="noConversion"/>
  </si>
  <si>
    <t>Initiation</t>
    <phoneticPr fontId="82" type="noConversion"/>
  </si>
  <si>
    <t>center</t>
    <phoneticPr fontId="82" type="noConversion"/>
  </si>
  <si>
    <t>The press and Media</t>
    <phoneticPr fontId="82" type="noConversion"/>
  </si>
  <si>
    <t>Unit : number</t>
    <phoneticPr fontId="82" type="noConversion"/>
  </si>
  <si>
    <t>Others</t>
    <phoneticPr fontId="82" type="noConversion"/>
  </si>
  <si>
    <t>Daily</t>
    <phoneticPr fontId="82" type="noConversion"/>
  </si>
  <si>
    <t>Internet</t>
    <phoneticPr fontId="82" type="noConversion"/>
  </si>
  <si>
    <t>Unit : number, person</t>
    <phoneticPr fontId="3" type="noConversion"/>
  </si>
  <si>
    <t>2018.4.1.</t>
    <phoneticPr fontId="2" type="noConversion"/>
  </si>
  <si>
    <t>2019.4.1.</t>
    <phoneticPr fontId="2" type="noConversion"/>
  </si>
  <si>
    <t>2020.4.1.</t>
    <phoneticPr fontId="2" type="noConversion"/>
  </si>
  <si>
    <t>2021.4.1.</t>
    <phoneticPr fontId="2" type="noConversion"/>
  </si>
  <si>
    <t>2018.4.1.</t>
    <phoneticPr fontId="2" type="noConversion"/>
  </si>
  <si>
    <t>2020.4.1.</t>
    <phoneticPr fontId="2" type="noConversion"/>
  </si>
  <si>
    <t>2017.4.1.</t>
    <phoneticPr fontId="3" type="noConversion"/>
  </si>
  <si>
    <t>2017.4.1.</t>
    <phoneticPr fontId="3" type="noConversion"/>
  </si>
  <si>
    <t>2018.4.1.</t>
    <phoneticPr fontId="2" type="noConversion"/>
  </si>
  <si>
    <t>2019.4.1.</t>
    <phoneticPr fontId="2" type="noConversion"/>
  </si>
  <si>
    <t>2020.4.1.</t>
    <phoneticPr fontId="2" type="noConversion"/>
  </si>
  <si>
    <t>2021.4.1.</t>
    <phoneticPr fontId="2" type="noConversion"/>
  </si>
  <si>
    <t>2020.4.1.</t>
    <phoneticPr fontId="2" type="noConversion"/>
  </si>
  <si>
    <t>2017.4.1.</t>
    <phoneticPr fontId="3" type="noConversion"/>
  </si>
  <si>
    <t>2018.4.1.</t>
    <phoneticPr fontId="2" type="noConversion"/>
  </si>
  <si>
    <t>2019.4.1.</t>
    <phoneticPr fontId="2" type="noConversion"/>
  </si>
  <si>
    <t>2020.4.1.</t>
    <phoneticPr fontId="2" type="noConversion"/>
  </si>
  <si>
    <t>2021.4.1.</t>
    <phoneticPr fontId="2" type="noConversion"/>
  </si>
  <si>
    <t>Other Schools</t>
    <phoneticPr fontId="2" type="noConversion"/>
  </si>
  <si>
    <t>Faculty members</t>
    <phoneticPr fontId="82" type="noConversion"/>
  </si>
  <si>
    <t>Clerical staffs</t>
    <phoneticPr fontId="67" type="noConversion"/>
  </si>
  <si>
    <t>The situation after graduating</t>
    <phoneticPr fontId="82" type="noConversion"/>
  </si>
  <si>
    <t>sites</t>
    <phoneticPr fontId="67" type="noConversion"/>
  </si>
  <si>
    <t>buildings</t>
    <phoneticPr fontId="2" type="noConversion"/>
  </si>
  <si>
    <t xml:space="preserve"> </t>
    <phoneticPr fontId="67" type="noConversion"/>
  </si>
  <si>
    <t>Children of</t>
    <phoneticPr fontId="67" type="noConversion"/>
  </si>
  <si>
    <t>Children</t>
    <phoneticPr fontId="67" type="noConversion"/>
  </si>
  <si>
    <t>Applicant</t>
    <phoneticPr fontId="67" type="noConversion"/>
  </si>
  <si>
    <t>schooling age</t>
    <phoneticPr fontId="67" type="noConversion"/>
  </si>
  <si>
    <t>over schooling age</t>
    <phoneticPr fontId="67" type="noConversion"/>
  </si>
  <si>
    <t>for earlier entrants</t>
    <phoneticPr fontId="67" type="noConversion"/>
  </si>
  <si>
    <t>of  schooling</t>
    <phoneticPr fontId="67" type="noConversion"/>
  </si>
  <si>
    <t>Other</t>
    <phoneticPr fontId="67" type="noConversion"/>
  </si>
  <si>
    <t xml:space="preserve"> Percentage</t>
    <phoneticPr fontId="67" type="noConversion"/>
  </si>
  <si>
    <t xml:space="preserve"> </t>
    <phoneticPr fontId="67" type="noConversion"/>
  </si>
  <si>
    <t>of</t>
    <phoneticPr fontId="82" type="noConversion"/>
  </si>
  <si>
    <t>Male</t>
    <phoneticPr fontId="67" type="noConversion"/>
  </si>
  <si>
    <t>Female</t>
    <phoneticPr fontId="67" type="noConversion"/>
  </si>
  <si>
    <t>Male</t>
    <phoneticPr fontId="67" type="noConversion"/>
  </si>
  <si>
    <t>Female</t>
    <phoneticPr fontId="67" type="noConversion"/>
  </si>
  <si>
    <t>enrollment</t>
    <phoneticPr fontId="82" type="noConversion"/>
  </si>
  <si>
    <t>Private Institutes</t>
    <phoneticPr fontId="2" type="noConversion"/>
  </si>
  <si>
    <t>International</t>
    <phoneticPr fontId="67" type="noConversion"/>
  </si>
  <si>
    <t>Total</t>
    <phoneticPr fontId="67" type="noConversion"/>
  </si>
  <si>
    <t>Sub Total</t>
    <phoneticPr fontId="67" type="noConversion"/>
  </si>
  <si>
    <t>-</t>
  </si>
  <si>
    <t>학교수</t>
    <phoneticPr fontId="3" type="noConversion"/>
  </si>
  <si>
    <t>2017. 4. 1</t>
    <phoneticPr fontId="82" type="noConversion"/>
  </si>
  <si>
    <t>2018. 4. 1</t>
    <phoneticPr fontId="82" type="noConversion"/>
  </si>
  <si>
    <t>2021. 4. 1</t>
    <phoneticPr fontId="3" type="noConversion"/>
  </si>
  <si>
    <t>Graduate School</t>
    <phoneticPr fontId="2" type="noConversion"/>
  </si>
  <si>
    <t>Departments</t>
    <phoneticPr fontId="82" type="noConversion"/>
  </si>
  <si>
    <t>MD</t>
    <phoneticPr fontId="82" type="noConversion"/>
  </si>
  <si>
    <t>DD</t>
    <phoneticPr fontId="82" type="noConversion"/>
  </si>
  <si>
    <t>2021. 4. 1</t>
    <phoneticPr fontId="67" type="noConversion"/>
  </si>
  <si>
    <t>Facutly</t>
    <phoneticPr fontId="2" type="noConversion"/>
  </si>
  <si>
    <t>The situation</t>
    <phoneticPr fontId="82" type="noConversion"/>
  </si>
  <si>
    <t>members</t>
    <phoneticPr fontId="2" type="noConversion"/>
  </si>
  <si>
    <t>after graduating</t>
    <phoneticPr fontId="2" type="noConversion"/>
  </si>
  <si>
    <t xml:space="preserve">General Status of Schools </t>
    <phoneticPr fontId="2" type="noConversion"/>
  </si>
  <si>
    <t>2017.4.1.</t>
    <phoneticPr fontId="2" type="noConversion"/>
  </si>
  <si>
    <t>2018.4.1.</t>
    <phoneticPr fontId="2" type="noConversion"/>
  </si>
  <si>
    <t>2019.4.1.</t>
    <phoneticPr fontId="2" type="noConversion"/>
  </si>
  <si>
    <t>2020.4.1.</t>
    <phoneticPr fontId="2" type="noConversion"/>
  </si>
  <si>
    <t>2021.4.1.</t>
    <phoneticPr fontId="2" type="noConversion"/>
  </si>
  <si>
    <t>-</t>
    <phoneticPr fontId="2" type="noConversion"/>
  </si>
  <si>
    <t xml:space="preserve">Enrollments of Children at the Right Age for Compulsory Education </t>
    <phoneticPr fontId="82" type="noConversion"/>
  </si>
  <si>
    <t xml:space="preserve">Enrollments of Children at the Right Age for Compulsory Education (cont'd) </t>
    <phoneticPr fontId="67" type="noConversion"/>
  </si>
  <si>
    <t>Male</t>
    <phoneticPr fontId="2" type="noConversion"/>
  </si>
  <si>
    <t>2022.4.1.</t>
  </si>
  <si>
    <t>2023.4.1.</t>
    <phoneticPr fontId="2" type="noConversion"/>
  </si>
  <si>
    <t>2023.4.1.</t>
    <phoneticPr fontId="3" type="noConversion"/>
  </si>
  <si>
    <t>2023.4.1.</t>
    <phoneticPr fontId="3" type="noConversion"/>
  </si>
  <si>
    <t>2022.4.1.</t>
    <phoneticPr fontId="2" type="noConversion"/>
  </si>
  <si>
    <t>2023.4.1.</t>
    <phoneticPr fontId="2" type="noConversion"/>
  </si>
  <si>
    <t>2023.4.1.</t>
    <phoneticPr fontId="2" type="noConversion"/>
  </si>
  <si>
    <t>2023.4.1.</t>
    <phoneticPr fontId="2" type="noConversion"/>
  </si>
  <si>
    <t>2023.4.1.</t>
    <phoneticPr fontId="2" type="noConversion"/>
  </si>
  <si>
    <t>2022. 4. 1</t>
  </si>
  <si>
    <t>2023. 4. 1</t>
    <phoneticPr fontId="3" type="noConversion"/>
  </si>
  <si>
    <t>2023. 4. 1</t>
    <phoneticPr fontId="67" type="noConversion"/>
  </si>
  <si>
    <t>2023. 4. 1</t>
    <phoneticPr fontId="2" type="noConversion"/>
  </si>
  <si>
    <t>2023. 4. 1</t>
    <phoneticPr fontId="2" type="noConversion"/>
  </si>
  <si>
    <t>2023. 4. 1</t>
    <phoneticPr fontId="2" type="noConversion"/>
  </si>
  <si>
    <t>2023. 4. 1</t>
    <phoneticPr fontId="2" type="noConversion"/>
  </si>
  <si>
    <t>1993.2.26.</t>
  </si>
  <si>
    <t>Unit : number, person</t>
  </si>
  <si>
    <t>Unit : number, person</t>
    <phoneticPr fontId="3" type="noConversion"/>
  </si>
  <si>
    <t>Unit : person, %</t>
  </si>
  <si>
    <t>Unit : person, %</t>
    <phoneticPr fontId="2" type="noConversion"/>
  </si>
  <si>
    <t>?</t>
    <phoneticPr fontId="2" type="noConversion"/>
  </si>
  <si>
    <t>Unit : number</t>
    <phoneticPr fontId="82" type="noConversion"/>
  </si>
  <si>
    <t>유형문화유산</t>
    <phoneticPr fontId="2" type="noConversion"/>
  </si>
  <si>
    <t>민속문화유산</t>
    <phoneticPr fontId="2" type="noConversion"/>
  </si>
  <si>
    <t>National folklore</t>
    <phoneticPr fontId="82" type="noConversion"/>
  </si>
  <si>
    <t>National Intangible</t>
    <phoneticPr fontId="67" type="noConversion"/>
  </si>
  <si>
    <t>Folklore</t>
    <phoneticPr fontId="2" type="noConversion"/>
  </si>
  <si>
    <t>State-registered</t>
    <phoneticPr fontId="2" type="noConversion"/>
  </si>
  <si>
    <t>Total</t>
    <phoneticPr fontId="82" type="noConversion"/>
  </si>
  <si>
    <t>treasure</t>
    <phoneticPr fontId="82" type="noConversion"/>
  </si>
  <si>
    <t>monument</t>
    <phoneticPr fontId="82" type="noConversion"/>
  </si>
  <si>
    <t>cultural heritage</t>
    <phoneticPr fontId="82" type="noConversion"/>
  </si>
  <si>
    <t>cultural Heritage</t>
    <phoneticPr fontId="82" type="noConversion"/>
  </si>
  <si>
    <t>cultural heritage</t>
    <phoneticPr fontId="82" type="noConversion"/>
  </si>
  <si>
    <t>Monument</t>
    <phoneticPr fontId="82" type="noConversion"/>
  </si>
  <si>
    <t>heritage</t>
    <phoneticPr fontId="2" type="noConversion"/>
  </si>
  <si>
    <t>cultural heritage</t>
    <phoneticPr fontId="2" type="noConversion"/>
  </si>
  <si>
    <t>cultural heritage</t>
    <phoneticPr fontId="2" type="noConversion"/>
  </si>
  <si>
    <t>시도등록
문화유산</t>
    <phoneticPr fontId="2" type="noConversion"/>
  </si>
  <si>
    <t>Sports Climbing</t>
    <phoneticPr fontId="82" type="noConversion"/>
  </si>
  <si>
    <t>2024.4.1.</t>
  </si>
  <si>
    <t>2024.4.1.</t>
    <phoneticPr fontId="2" type="noConversion"/>
  </si>
  <si>
    <t>2024.4.1.</t>
    <phoneticPr fontId="3" type="noConversion"/>
  </si>
  <si>
    <t>2024. 4. 1</t>
    <phoneticPr fontId="3" type="noConversion"/>
  </si>
  <si>
    <t>Advancement into 
Higher Schooling</t>
    <phoneticPr fontId="2" type="noConversion"/>
  </si>
  <si>
    <t>2024. 4. 1</t>
    <phoneticPr fontId="67" type="noConversion"/>
  </si>
  <si>
    <t>2024. 4. 1</t>
    <phoneticPr fontId="2" type="noConversion"/>
  </si>
  <si>
    <t>Unit : number, person</t>
    <phoneticPr fontId="2" type="noConversion"/>
  </si>
  <si>
    <t>2023. 4. 1</t>
  </si>
  <si>
    <t>2024. 4. 1</t>
    <phoneticPr fontId="82" type="noConversion"/>
  </si>
  <si>
    <t>Virtual experience 
sports facility</t>
    <phoneticPr fontId="82" type="noConversion"/>
  </si>
  <si>
    <t>Baseball park</t>
    <phoneticPr fontId="82" type="noConversion"/>
  </si>
  <si>
    <t>Sports lesson</t>
    <phoneticPr fontId="2" type="noConversion"/>
  </si>
  <si>
    <t>Professional</t>
    <phoneticPr fontId="2" type="noConversion"/>
  </si>
  <si>
    <t>Consulting</t>
    <phoneticPr fontId="2" type="noConversion"/>
  </si>
  <si>
    <t xml:space="preserve"> 자료 : 「교육기본통계」 한국교육개발원 교육통계센터, 「시도 교육통계연보」 시도 교육청(강릉교육지원청)</t>
    <phoneticPr fontId="2" type="noConversion"/>
  </si>
  <si>
    <t>15(3)</t>
  </si>
  <si>
    <t>성  산  면</t>
  </si>
  <si>
    <t>왕  산  면</t>
  </si>
  <si>
    <t>구  정  면</t>
  </si>
  <si>
    <t>강  동  면</t>
  </si>
  <si>
    <t>옥  계  면</t>
  </si>
  <si>
    <t>사  천  면</t>
  </si>
  <si>
    <t>연  곡  면</t>
  </si>
  <si>
    <t>홍  제  동</t>
  </si>
  <si>
    <t>중  앙  동</t>
  </si>
  <si>
    <t>옥  천  동</t>
  </si>
  <si>
    <t>교   1   동</t>
  </si>
  <si>
    <t>교   2   동</t>
  </si>
  <si>
    <t>포 남 1동</t>
  </si>
  <si>
    <t>포 남 2동</t>
  </si>
  <si>
    <t>초  당  동</t>
  </si>
  <si>
    <t>송  정  동</t>
  </si>
  <si>
    <t>내  곡  동</t>
  </si>
  <si>
    <t>강  남  동</t>
  </si>
  <si>
    <t>성  덕  동</t>
  </si>
  <si>
    <t>경  포  동</t>
  </si>
  <si>
    <t>`</t>
  </si>
  <si>
    <t>Enlisted</t>
  </si>
  <si>
    <t>Employed</t>
  </si>
  <si>
    <t>Advancement into</t>
  </si>
  <si>
    <t>higher schooling</t>
  </si>
  <si>
    <r>
      <t>Unit : place,  m</t>
    </r>
    <r>
      <rPr>
        <vertAlign val="superscript"/>
        <sz val="10"/>
        <color theme="1"/>
        <rFont val="Arial Narrow"/>
        <family val="2"/>
      </rPr>
      <t>2</t>
    </r>
    <phoneticPr fontId="82" type="noConversion"/>
  </si>
  <si>
    <t xml:space="preserve">Track and field </t>
    <phoneticPr fontId="2" type="noConversion"/>
  </si>
  <si>
    <t>stadium</t>
    <phoneticPr fontId="2" type="noConversion"/>
  </si>
  <si>
    <t>Velodrome</t>
    <phoneticPr fontId="82" type="noConversion"/>
  </si>
  <si>
    <t>Playground</t>
    <phoneticPr fontId="67" type="noConversion"/>
  </si>
  <si>
    <t>구기체육관</t>
    <phoneticPr fontId="82" type="noConversion"/>
  </si>
  <si>
    <t>Shooting</t>
    <phoneticPr fontId="2" type="noConversion"/>
  </si>
  <si>
    <t>Traditional</t>
    <phoneticPr fontId="2" type="noConversion"/>
  </si>
  <si>
    <t>Western-style</t>
    <phoneticPr fontId="82" type="noConversion"/>
  </si>
  <si>
    <t>Physical match</t>
    <phoneticPr fontId="82" type="noConversion"/>
  </si>
  <si>
    <t>Daily sports</t>
    <phoneticPr fontId="82" type="noConversion"/>
  </si>
  <si>
    <t>roller-skating rink</t>
    <phoneticPr fontId="82" type="noConversion"/>
  </si>
  <si>
    <t xml:space="preserve"> Range</t>
    <phoneticPr fontId="2" type="noConversion"/>
  </si>
  <si>
    <t>archery field</t>
    <phoneticPr fontId="82" type="noConversion"/>
  </si>
  <si>
    <t>archery field</t>
    <phoneticPr fontId="2" type="noConversion"/>
  </si>
  <si>
    <t xml:space="preserve">Rowing and </t>
    <phoneticPr fontId="2" type="noConversion"/>
  </si>
  <si>
    <t>Snow</t>
    <phoneticPr fontId="2" type="noConversion"/>
  </si>
  <si>
    <t>canoeing facility</t>
    <phoneticPr fontId="82" type="noConversion"/>
  </si>
  <si>
    <t>Ice rink</t>
    <phoneticPr fontId="82" type="noConversion"/>
  </si>
  <si>
    <r>
      <t xml:space="preserve">1. </t>
    </r>
    <r>
      <rPr>
        <b/>
        <sz val="21"/>
        <color theme="1"/>
        <rFont val="한컴 고딕"/>
        <family val="3"/>
        <charset val="129"/>
      </rPr>
      <t>학교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총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개황</t>
    </r>
    <r>
      <rPr>
        <b/>
        <sz val="21"/>
        <color theme="1"/>
        <rFont val="Arial Narrow"/>
        <family val="2"/>
      </rPr>
      <t xml:space="preserve"> </t>
    </r>
    <phoneticPr fontId="2" type="noConversion"/>
  </si>
  <si>
    <r>
      <rPr>
        <b/>
        <sz val="11"/>
        <color theme="1"/>
        <rFont val="한컴 고딕"/>
        <family val="3"/>
        <charset val="129"/>
      </rPr>
      <t>유치원</t>
    </r>
    <phoneticPr fontId="2" type="noConversion"/>
  </si>
  <si>
    <r>
      <rPr>
        <b/>
        <sz val="11"/>
        <color theme="1"/>
        <rFont val="한컴 고딕"/>
        <family val="3"/>
        <charset val="129"/>
      </rPr>
      <t>초등학교</t>
    </r>
    <phoneticPr fontId="2" type="noConversion"/>
  </si>
  <si>
    <r>
      <rPr>
        <b/>
        <sz val="11"/>
        <color theme="1"/>
        <rFont val="한컴 고딕"/>
        <family val="3"/>
        <charset val="129"/>
      </rPr>
      <t>중학교</t>
    </r>
    <r>
      <rPr>
        <b/>
        <sz val="11"/>
        <color theme="1"/>
        <rFont val="Arial Narrow"/>
        <family val="2"/>
      </rPr>
      <t>(</t>
    </r>
    <r>
      <rPr>
        <b/>
        <sz val="11"/>
        <color theme="1"/>
        <rFont val="한컴 고딕"/>
        <family val="3"/>
        <charset val="129"/>
      </rPr>
      <t>총계</t>
    </r>
    <r>
      <rPr>
        <b/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</si>
  <si>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중학교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국공립</t>
    </r>
    <r>
      <rPr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</si>
  <si>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중학교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사립</t>
    </r>
    <r>
      <rPr>
        <sz val="11"/>
        <color theme="1"/>
        <rFont val="Arial Narrow"/>
        <family val="2"/>
      </rPr>
      <t>)</t>
    </r>
    <phoneticPr fontId="2" type="noConversion"/>
  </si>
  <si>
    <r>
      <rPr>
        <b/>
        <sz val="11"/>
        <color theme="1"/>
        <rFont val="한컴 고딕"/>
        <family val="3"/>
        <charset val="129"/>
      </rPr>
      <t>고등학교</t>
    </r>
    <r>
      <rPr>
        <b/>
        <sz val="11"/>
        <color theme="1"/>
        <rFont val="Arial Narrow"/>
        <family val="2"/>
      </rPr>
      <t>(</t>
    </r>
    <r>
      <rPr>
        <b/>
        <sz val="11"/>
        <color theme="1"/>
        <rFont val="한컴 고딕"/>
        <family val="3"/>
        <charset val="129"/>
      </rPr>
      <t>총계</t>
    </r>
    <r>
      <rPr>
        <b/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</si>
  <si>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일반고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국공립</t>
    </r>
    <r>
      <rPr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</si>
  <si>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일반고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사립</t>
    </r>
    <r>
      <rPr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</si>
  <si>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특수목적고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국공립</t>
    </r>
    <r>
      <rPr>
        <sz val="11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</si>
  <si>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특성화고</t>
    </r>
    <r>
      <rPr>
        <sz val="11"/>
        <color theme="1"/>
        <rFont val="Arial Narrow"/>
        <family val="2"/>
      </rPr>
      <t>(</t>
    </r>
    <r>
      <rPr>
        <sz val="11"/>
        <color theme="1"/>
        <rFont val="한컴 고딕"/>
        <family val="3"/>
        <charset val="129"/>
      </rPr>
      <t>국공립</t>
    </r>
    <r>
      <rPr>
        <sz val="11"/>
        <color theme="1"/>
        <rFont val="Arial Narrow"/>
        <family val="2"/>
      </rPr>
      <t>)</t>
    </r>
    <phoneticPr fontId="2" type="noConversion"/>
  </si>
  <si>
    <r>
      <rPr>
        <b/>
        <sz val="11"/>
        <color theme="1"/>
        <rFont val="한컴 고딕"/>
        <family val="3"/>
        <charset val="129"/>
      </rPr>
      <t>전문대학</t>
    </r>
    <phoneticPr fontId="2" type="noConversion"/>
  </si>
  <si>
    <r>
      <rPr>
        <b/>
        <sz val="11"/>
        <color theme="1"/>
        <rFont val="한컴 고딕"/>
        <family val="3"/>
        <charset val="129"/>
      </rPr>
      <t>대학교</t>
    </r>
    <phoneticPr fontId="2" type="noConversion"/>
  </si>
  <si>
    <r>
      <rPr>
        <b/>
        <sz val="11"/>
        <color theme="1"/>
        <rFont val="한컴 고딕"/>
        <family val="3"/>
        <charset val="129"/>
      </rPr>
      <t>대학원</t>
    </r>
    <phoneticPr fontId="2" type="noConversion"/>
  </si>
  <si>
    <r>
      <rPr>
        <b/>
        <sz val="11"/>
        <color theme="1"/>
        <rFont val="한컴 고딕"/>
        <family val="3"/>
        <charset val="129"/>
      </rPr>
      <t>기타학교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</si>
  <si>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</si>
  <si>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t>설립별</t>
    <phoneticPr fontId="2" type="noConversion"/>
  </si>
  <si>
    <t>연별</t>
    <phoneticPr fontId="2" type="noConversion"/>
  </si>
  <si>
    <t>학생수</t>
    <phoneticPr fontId="3" type="noConversion"/>
  </si>
  <si>
    <t>교원수</t>
    <phoneticPr fontId="2" type="noConversion"/>
  </si>
  <si>
    <t xml:space="preserve">Schools </t>
    <phoneticPr fontId="2" type="noConversion"/>
  </si>
  <si>
    <t xml:space="preserve">Classes
&amp;Departments </t>
    <phoneticPr fontId="2" type="noConversion"/>
  </si>
  <si>
    <t>Students</t>
    <phoneticPr fontId="2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</si>
  <si>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</si>
  <si>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  <phoneticPr fontId="2" type="noConversion"/>
  </si>
  <si>
    <r>
      <rPr>
        <sz val="11"/>
        <color theme="1"/>
        <rFont val="한컴 고딕"/>
        <family val="3"/>
        <charset val="129"/>
      </rPr>
      <t>연별
읍면동별</t>
    </r>
    <phoneticPr fontId="2" type="noConversion"/>
  </si>
  <si>
    <r>
      <rPr>
        <sz val="11"/>
        <color theme="1"/>
        <rFont val="한컴 고딕"/>
        <family val="3"/>
        <charset val="129"/>
      </rPr>
      <t>주문진읍</t>
    </r>
  </si>
  <si>
    <r>
      <rPr>
        <sz val="11"/>
        <color theme="1"/>
        <rFont val="한컴 고딕"/>
        <family val="3"/>
        <charset val="129"/>
      </rPr>
      <t>성산면</t>
    </r>
  </si>
  <si>
    <r>
      <rPr>
        <sz val="11"/>
        <color theme="1"/>
        <rFont val="한컴 고딕"/>
        <family val="3"/>
        <charset val="129"/>
      </rPr>
      <t>왕산면</t>
    </r>
  </si>
  <si>
    <r>
      <rPr>
        <sz val="11"/>
        <color theme="1"/>
        <rFont val="한컴 고딕"/>
        <family val="3"/>
        <charset val="129"/>
      </rPr>
      <t>구정면</t>
    </r>
  </si>
  <si>
    <r>
      <rPr>
        <sz val="11"/>
        <color theme="1"/>
        <rFont val="한컴 고딕"/>
        <family val="3"/>
        <charset val="129"/>
      </rPr>
      <t>강동면</t>
    </r>
  </si>
  <si>
    <r>
      <rPr>
        <sz val="11"/>
        <color theme="1"/>
        <rFont val="한컴 고딕"/>
        <family val="3"/>
        <charset val="129"/>
      </rPr>
      <t>옥계면</t>
    </r>
  </si>
  <si>
    <r>
      <rPr>
        <sz val="11"/>
        <color theme="1"/>
        <rFont val="한컴 고딕"/>
        <family val="3"/>
        <charset val="129"/>
      </rPr>
      <t>사천면</t>
    </r>
  </si>
  <si>
    <r>
      <rPr>
        <sz val="11"/>
        <color theme="1"/>
        <rFont val="한컴 고딕"/>
        <family val="3"/>
        <charset val="129"/>
      </rPr>
      <t>연곡면</t>
    </r>
  </si>
  <si>
    <r>
      <rPr>
        <sz val="11"/>
        <color theme="1"/>
        <rFont val="한컴 고딕"/>
        <family val="3"/>
        <charset val="129"/>
      </rPr>
      <t>홍제동</t>
    </r>
  </si>
  <si>
    <r>
      <rPr>
        <sz val="11"/>
        <color theme="1"/>
        <rFont val="한컴 고딕"/>
        <family val="3"/>
        <charset val="129"/>
      </rPr>
      <t>중앙동</t>
    </r>
  </si>
  <si>
    <r>
      <rPr>
        <sz val="11"/>
        <color theme="1"/>
        <rFont val="한컴 고딕"/>
        <family val="3"/>
        <charset val="129"/>
      </rPr>
      <t>옥천동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</si>
  <si>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>1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</si>
  <si>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>2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</si>
  <si>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포남</t>
    </r>
    <r>
      <rPr>
        <sz val="11"/>
        <color theme="1"/>
        <rFont val="Arial Narrow"/>
        <family val="2"/>
      </rPr>
      <t>1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</si>
  <si>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포남</t>
    </r>
    <r>
      <rPr>
        <sz val="11"/>
        <color theme="1"/>
        <rFont val="Arial Narrow"/>
        <family val="2"/>
      </rPr>
      <t>2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</si>
  <si>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초당동</t>
    </r>
  </si>
  <si>
    <r>
      <rPr>
        <sz val="11"/>
        <color theme="1"/>
        <rFont val="한컴 고딕"/>
        <family val="3"/>
        <charset val="129"/>
      </rPr>
      <t>송정동</t>
    </r>
  </si>
  <si>
    <r>
      <rPr>
        <sz val="11"/>
        <color theme="1"/>
        <rFont val="한컴 고딕"/>
        <family val="3"/>
        <charset val="129"/>
      </rPr>
      <t>내곡동</t>
    </r>
  </si>
  <si>
    <r>
      <rPr>
        <sz val="11"/>
        <color theme="1"/>
        <rFont val="한컴 고딕"/>
        <family val="3"/>
        <charset val="129"/>
      </rPr>
      <t>강남동</t>
    </r>
  </si>
  <si>
    <r>
      <rPr>
        <sz val="11"/>
        <color theme="1"/>
        <rFont val="한컴 고딕"/>
        <family val="3"/>
        <charset val="129"/>
      </rPr>
      <t>성덕동</t>
    </r>
  </si>
  <si>
    <r>
      <rPr>
        <sz val="11"/>
        <color theme="1"/>
        <rFont val="한컴 고딕"/>
        <family val="3"/>
        <charset val="129"/>
      </rPr>
      <t>경포동</t>
    </r>
  </si>
  <si>
    <r>
      <rPr>
        <sz val="11"/>
        <rFont val="한컴 고딕"/>
        <family val="3"/>
        <charset val="129"/>
      </rPr>
      <t>주문진읍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</si>
  <si>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</si>
  <si>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</si>
  <si>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</si>
  <si>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</si>
  <si>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</si>
  <si>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</si>
  <si>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</si>
  <si>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</si>
  <si>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</si>
  <si>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</si>
  <si>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</si>
  <si>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</si>
  <si>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</si>
  <si>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</si>
  <si>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</si>
  <si>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</si>
  <si>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</si>
  <si>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</si>
  <si>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</si>
  <si>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</si>
  <si>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</si>
  <si>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r>
      <t xml:space="preserve"> 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</si>
  <si>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t>Teachers</t>
    <phoneticPr fontId="2" type="noConversion"/>
  </si>
  <si>
    <r>
      <rPr>
        <sz val="11"/>
        <color theme="1"/>
        <rFont val="한컴 고딕"/>
        <family val="3"/>
        <charset val="129"/>
      </rPr>
      <t xml:space="preserve">입학자
</t>
    </r>
    <r>
      <rPr>
        <sz val="10"/>
        <color theme="1"/>
        <rFont val="Arial Narrow"/>
        <family val="2"/>
      </rPr>
      <t>Entrants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</si>
  <si>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졸업자
</t>
    </r>
    <r>
      <rPr>
        <sz val="10"/>
        <color theme="1"/>
        <rFont val="Arial Narrow"/>
        <family val="2"/>
      </rPr>
      <t>Graduates</t>
    </r>
    <phoneticPr fontId="2" type="noConversion"/>
  </si>
  <si>
    <r>
      <rPr>
        <sz val="11"/>
        <color theme="1"/>
        <rFont val="한컴 고딕"/>
        <family val="3"/>
        <charset val="129"/>
      </rPr>
      <t>학급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및
학과수</t>
    </r>
    <phoneticPr fontId="3" type="noConversion"/>
  </si>
  <si>
    <r>
      <rPr>
        <sz val="11"/>
        <color theme="1"/>
        <rFont val="한컴 고딕"/>
        <family val="3"/>
        <charset val="129"/>
      </rPr>
      <t>원수</t>
    </r>
    <r>
      <rPr>
        <sz val="11"/>
        <color theme="1"/>
        <rFont val="Arial Narrow"/>
        <family val="2"/>
      </rPr>
      <t xml:space="preserve"> </t>
    </r>
    <phoneticPr fontId="3" type="noConversion"/>
  </si>
  <si>
    <t>학급수</t>
    <phoneticPr fontId="3" type="noConversion"/>
  </si>
  <si>
    <t>Classes</t>
    <phoneticPr fontId="2" type="noConversion"/>
  </si>
  <si>
    <t xml:space="preserve">Kinder
gartens </t>
    <phoneticPr fontId="2" type="noConversion"/>
  </si>
  <si>
    <r>
      <rPr>
        <sz val="10"/>
        <color theme="1"/>
        <rFont val="한컴 고딕"/>
        <family val="3"/>
        <charset val="129"/>
      </rPr>
      <t xml:space="preserve">남
</t>
    </r>
    <r>
      <rPr>
        <sz val="10"/>
        <color theme="1"/>
        <rFont val="Arial Narrow"/>
        <family val="2"/>
      </rPr>
      <t>Male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</si>
  <si>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여
</t>
    </r>
    <r>
      <rPr>
        <sz val="10"/>
        <color theme="1"/>
        <rFont val="Arial Narrow"/>
        <family val="2"/>
      </rPr>
      <t>Female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</si>
  <si>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수준별교실
</t>
    </r>
    <r>
      <rPr>
        <sz val="10"/>
        <color theme="1"/>
        <rFont val="Arial Narrow"/>
        <family val="2"/>
      </rPr>
      <t>Level of classrooms</t>
    </r>
    <phoneticPr fontId="2" type="noConversion"/>
  </si>
  <si>
    <r>
      <rPr>
        <sz val="10"/>
        <color theme="1"/>
        <rFont val="한컴 고딕"/>
        <family val="3"/>
        <charset val="129"/>
      </rPr>
      <t xml:space="preserve">기타
교실
</t>
    </r>
    <phoneticPr fontId="2" type="noConversion"/>
  </si>
  <si>
    <r>
      <rPr>
        <sz val="10"/>
        <color theme="1"/>
        <rFont val="한컴 고딕"/>
        <family val="3"/>
        <charset val="129"/>
      </rPr>
      <t xml:space="preserve">일반교실
</t>
    </r>
    <r>
      <rPr>
        <sz val="10"/>
        <color theme="1"/>
        <rFont val="Arial Narrow"/>
        <family val="2"/>
      </rPr>
      <t>Regular</t>
    </r>
    <phoneticPr fontId="2" type="noConversion"/>
  </si>
  <si>
    <r>
      <rPr>
        <sz val="10"/>
        <color theme="1"/>
        <rFont val="한컴 고딕"/>
        <family val="3"/>
        <charset val="129"/>
      </rPr>
      <t xml:space="preserve">교과교실
</t>
    </r>
    <r>
      <rPr>
        <sz val="10"/>
        <color theme="1"/>
        <rFont val="Arial Narrow"/>
        <family val="2"/>
      </rPr>
      <t>Subject</t>
    </r>
    <phoneticPr fontId="2" type="noConversion"/>
  </si>
  <si>
    <r>
      <rPr>
        <sz val="10"/>
        <color theme="1"/>
        <rFont val="한컴 고딕"/>
        <family val="3"/>
        <charset val="129"/>
      </rPr>
      <t xml:space="preserve">특별교실
</t>
    </r>
    <r>
      <rPr>
        <sz val="10"/>
        <color theme="1"/>
        <rFont val="Arial Narrow"/>
        <family val="2"/>
      </rPr>
      <t>Special subject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</si>
  <si>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㎡</t>
    </r>
    <r>
      <rPr>
        <sz val="10"/>
        <rFont val="Arial Narrow"/>
        <family val="2"/>
      </rPr>
      <t xml:space="preserve">  </t>
    </r>
    <phoneticPr fontId="3" type="noConversion"/>
  </si>
  <si>
    <r>
      <t>Unit : number, person,</t>
    </r>
    <r>
      <rPr>
        <sz val="10"/>
        <rFont val="한컴 고딕"/>
        <family val="3"/>
        <charset val="129"/>
      </rPr>
      <t>㎡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</si>
  <si>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   </t>
    </r>
    <r>
      <rPr>
        <sz val="11"/>
        <color theme="1"/>
        <rFont val="한컴 고딕"/>
        <family val="3"/>
        <charset val="129"/>
      </rPr>
      <t>별</t>
    </r>
    <phoneticPr fontId="3" type="noConversion"/>
  </si>
  <si>
    <r>
      <rPr>
        <sz val="11"/>
        <color theme="1"/>
        <rFont val="한컴 고딕"/>
        <family val="3"/>
        <charset val="129"/>
      </rPr>
      <t>학교수</t>
    </r>
    <phoneticPr fontId="3" type="noConversion"/>
  </si>
  <si>
    <r>
      <rPr>
        <sz val="11"/>
        <color theme="1"/>
        <rFont val="한컴 고딕"/>
        <family val="3"/>
        <charset val="129"/>
      </rPr>
      <t>학과수</t>
    </r>
    <phoneticPr fontId="3" type="noConversion"/>
  </si>
  <si>
    <r>
      <rPr>
        <sz val="11"/>
        <color theme="1"/>
        <rFont val="한컴 고딕"/>
        <family val="3"/>
        <charset val="129"/>
      </rPr>
      <t>학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생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vertAlign val="superscript"/>
        <sz val="11"/>
        <color theme="1"/>
        <rFont val="Arial Narrow"/>
        <family val="2"/>
      </rPr>
      <t xml:space="preserve">1)  </t>
    </r>
    <phoneticPr fontId="3" type="noConversion"/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</si>
  <si>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원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vertAlign val="superscript"/>
        <sz val="11"/>
        <color theme="1"/>
        <rFont val="Arial Narrow"/>
        <family val="2"/>
      </rPr>
      <t>2)</t>
    </r>
    <phoneticPr fontId="3" type="noConversion"/>
  </si>
  <si>
    <r>
      <rPr>
        <sz val="11"/>
        <color theme="1"/>
        <rFont val="한컴 고딕"/>
        <family val="3"/>
        <charset val="129"/>
      </rPr>
      <t>직원수</t>
    </r>
    <phoneticPr fontId="3" type="noConversion"/>
  </si>
  <si>
    <r>
      <rPr>
        <sz val="11"/>
        <color theme="1"/>
        <rFont val="한컴 고딕"/>
        <family val="3"/>
        <charset val="129"/>
      </rPr>
      <t>대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별</t>
    </r>
    <phoneticPr fontId="3" type="noConversion"/>
  </si>
  <si>
    <r>
      <rPr>
        <sz val="11"/>
        <color theme="1"/>
        <rFont val="한컴 고딕"/>
        <family val="3"/>
        <charset val="129"/>
      </rPr>
      <t>계</t>
    </r>
    <phoneticPr fontId="2" type="noConversion"/>
  </si>
  <si>
    <r>
      <rPr>
        <sz val="11"/>
        <color theme="1"/>
        <rFont val="한컴 고딕"/>
        <family val="3"/>
        <charset val="129"/>
      </rPr>
      <t>남</t>
    </r>
    <phoneticPr fontId="2" type="noConversion"/>
  </si>
  <si>
    <r>
      <rPr>
        <sz val="11"/>
        <color theme="1"/>
        <rFont val="한컴 고딕"/>
        <family val="3"/>
        <charset val="129"/>
      </rPr>
      <t>여</t>
    </r>
    <phoneticPr fontId="2" type="noConversion"/>
  </si>
  <si>
    <r>
      <rPr>
        <sz val="11"/>
        <color theme="1"/>
        <rFont val="한컴 고딕"/>
        <family val="3"/>
        <charset val="129"/>
      </rPr>
      <t>계</t>
    </r>
    <phoneticPr fontId="3" type="noConversion"/>
  </si>
  <si>
    <r>
      <rPr>
        <sz val="11"/>
        <rFont val="한컴 고딕"/>
        <family val="3"/>
        <charset val="129"/>
      </rPr>
      <t>강원도립대학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공립</t>
    </r>
    <r>
      <rPr>
        <sz val="11"/>
        <rFont val="Arial Narrow"/>
        <family val="2"/>
      </rPr>
      <t>)</t>
    </r>
    <phoneticPr fontId="82" type="noConversion"/>
  </si>
  <si>
    <r>
      <rPr>
        <sz val="11"/>
        <rFont val="한컴 고딕"/>
        <family val="3"/>
        <charset val="129"/>
      </rPr>
      <t>학국폴리텍Ⅲ대학
강릉캠퍼스</t>
    </r>
    <phoneticPr fontId="82" type="noConversion"/>
  </si>
  <si>
    <t>2025. 4. 1</t>
    <phoneticPr fontId="3" type="noConversion"/>
  </si>
  <si>
    <t>한국폴리텍Ⅲ대학
강릉캠퍼스</t>
    <phoneticPr fontId="82" type="noConversion"/>
  </si>
  <si>
    <r>
      <rPr>
        <sz val="11"/>
        <color theme="1"/>
        <rFont val="한컴 고딕"/>
        <family val="3"/>
        <charset val="129"/>
      </rPr>
      <t>입학상황</t>
    </r>
    <phoneticPr fontId="2" type="noConversion"/>
  </si>
  <si>
    <r>
      <rPr>
        <sz val="11"/>
        <color theme="1"/>
        <rFont val="한컴 고딕"/>
        <family val="3"/>
        <charset val="129"/>
      </rPr>
      <t>졸업후상황</t>
    </r>
    <r>
      <rPr>
        <vertAlign val="superscript"/>
        <sz val="11"/>
        <color theme="1"/>
        <rFont val="Arial Narrow"/>
        <family val="2"/>
      </rPr>
      <t>3)</t>
    </r>
    <phoneticPr fontId="3" type="noConversion"/>
  </si>
  <si>
    <r>
      <rPr>
        <sz val="11"/>
        <color theme="1"/>
        <rFont val="한컴 고딕"/>
        <family val="3"/>
        <charset val="129"/>
      </rPr>
      <t>지원자수</t>
    </r>
    <phoneticPr fontId="2" type="noConversion"/>
  </si>
  <si>
    <r>
      <rPr>
        <sz val="11"/>
        <color theme="1"/>
        <rFont val="한컴 고딕"/>
        <family val="3"/>
        <charset val="129"/>
      </rPr>
      <t>입학자수</t>
    </r>
    <phoneticPr fontId="2" type="noConversion"/>
  </si>
  <si>
    <r>
      <rPr>
        <sz val="11"/>
        <color theme="1"/>
        <rFont val="한컴 고딕"/>
        <family val="3"/>
        <charset val="129"/>
      </rPr>
      <t>졸업자</t>
    </r>
    <phoneticPr fontId="2" type="noConversion"/>
  </si>
  <si>
    <r>
      <rPr>
        <sz val="11"/>
        <color theme="1"/>
        <rFont val="한컴 고딕"/>
        <family val="3"/>
        <charset val="129"/>
      </rPr>
      <t>진학자</t>
    </r>
    <phoneticPr fontId="3" type="noConversion"/>
  </si>
  <si>
    <r>
      <rPr>
        <sz val="11"/>
        <color theme="1"/>
        <rFont val="한컴 고딕"/>
        <family val="3"/>
        <charset val="129"/>
      </rPr>
      <t>취업자</t>
    </r>
    <phoneticPr fontId="2" type="noConversion"/>
  </si>
  <si>
    <r>
      <rPr>
        <sz val="11"/>
        <color theme="1"/>
        <rFont val="한컴 고딕"/>
        <family val="3"/>
        <charset val="129"/>
      </rPr>
      <t>입대자</t>
    </r>
    <phoneticPr fontId="2" type="noConversion"/>
  </si>
  <si>
    <r>
      <t xml:space="preserve">Unit : number, person, </t>
    </r>
    <r>
      <rPr>
        <sz val="10"/>
        <rFont val="한컴 고딕"/>
        <family val="3"/>
        <charset val="129"/>
      </rPr>
      <t>㎡</t>
    </r>
  </si>
  <si>
    <r>
      <rPr>
        <sz val="11"/>
        <color theme="1"/>
        <rFont val="한컴 고딕"/>
        <family val="3"/>
        <charset val="129"/>
      </rPr>
      <t>학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생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vertAlign val="superscript"/>
        <sz val="11"/>
        <color theme="1"/>
        <rFont val="Arial Narrow"/>
        <family val="2"/>
      </rPr>
      <t>1)</t>
    </r>
    <phoneticPr fontId="3" type="noConversion"/>
  </si>
  <si>
    <r>
      <rPr>
        <sz val="11"/>
        <rFont val="한컴 고딕"/>
        <family val="3"/>
        <charset val="129"/>
      </rPr>
      <t>강릉원주대학교</t>
    </r>
    <phoneticPr fontId="82" type="noConversion"/>
  </si>
  <si>
    <r>
      <rPr>
        <sz val="11"/>
        <rFont val="한컴 고딕"/>
        <family val="3"/>
        <charset val="129"/>
      </rPr>
      <t>가톨릭관동대학교</t>
    </r>
    <phoneticPr fontId="2" type="noConversion"/>
  </si>
  <si>
    <r>
      <rPr>
        <sz val="11"/>
        <rFont val="한컴 고딕"/>
        <family val="3"/>
        <charset val="129"/>
      </rPr>
      <t>강릉영동대학교</t>
    </r>
    <r>
      <rPr>
        <vertAlign val="superscript"/>
        <sz val="11"/>
        <rFont val="Arial Narrow"/>
        <family val="2"/>
      </rPr>
      <t>4)</t>
    </r>
    <phoneticPr fontId="2" type="noConversion"/>
  </si>
  <si>
    <r>
      <rPr>
        <sz val="11"/>
        <rFont val="한컴 고딕"/>
        <family val="3"/>
        <charset val="129"/>
      </rPr>
      <t>강릉영동대학교</t>
    </r>
    <phoneticPr fontId="2" type="noConversion"/>
  </si>
  <si>
    <t>2025. 4. 1</t>
    <phoneticPr fontId="67" type="noConversion"/>
  </si>
  <si>
    <r>
      <t xml:space="preserve">10. </t>
    </r>
    <r>
      <rPr>
        <b/>
        <sz val="21"/>
        <rFont val="한컴 고딕"/>
        <family val="3"/>
        <charset val="129"/>
      </rPr>
      <t>대학원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</si>
  <si>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3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</si>
  <si>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 </t>
    </r>
    <r>
      <rPr>
        <sz val="11"/>
        <rFont val="한컴 고딕"/>
        <family val="3"/>
        <charset val="129"/>
      </rPr>
      <t>별</t>
    </r>
    <phoneticPr fontId="82" type="noConversion"/>
  </si>
  <si>
    <r>
      <rPr>
        <sz val="11"/>
        <rFont val="한컴 고딕"/>
        <family val="3"/>
        <charset val="129"/>
      </rPr>
      <t>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82" type="noConversion"/>
  </si>
  <si>
    <t>Entrance
 quota</t>
    <phoneticPr fontId="82" type="noConversion"/>
  </si>
  <si>
    <t>Enrollments in master's 
degree course</t>
    <phoneticPr fontId="82" type="noConversion"/>
  </si>
  <si>
    <t>Enrollments in doctor's 
degree course</t>
    <phoneticPr fontId="2" type="noConversion"/>
  </si>
  <si>
    <r>
      <rPr>
        <sz val="11"/>
        <rFont val="한컴 고딕"/>
        <family val="3"/>
        <charset val="129"/>
      </rPr>
      <t>학과수</t>
    </r>
    <phoneticPr fontId="82" type="noConversion"/>
  </si>
  <si>
    <r>
      <rPr>
        <sz val="11"/>
        <rFont val="한컴 고딕"/>
        <family val="3"/>
        <charset val="129"/>
      </rPr>
      <t>입학정원</t>
    </r>
    <r>
      <rPr>
        <sz val="11"/>
        <rFont val="Arial Narrow"/>
        <family val="2"/>
      </rPr>
      <t xml:space="preserve"> </t>
    </r>
    <phoneticPr fontId="82" type="noConversion"/>
  </si>
  <si>
    <r>
      <rPr>
        <sz val="11"/>
        <rFont val="한컴 고딕"/>
        <family val="3"/>
        <charset val="129"/>
      </rPr>
      <t>박사과정학생수</t>
    </r>
    <phoneticPr fontId="82" type="noConversion"/>
  </si>
  <si>
    <r>
      <rPr>
        <sz val="10"/>
        <rFont val="한컴 고딕"/>
        <family val="3"/>
        <charset val="129"/>
      </rPr>
      <t>석사</t>
    </r>
    <phoneticPr fontId="82" type="noConversion"/>
  </si>
  <si>
    <r>
      <rPr>
        <sz val="10"/>
        <rFont val="한컴 고딕"/>
        <family val="3"/>
        <charset val="129"/>
      </rPr>
      <t>박사</t>
    </r>
    <phoneticPr fontId="82" type="noConversion"/>
  </si>
  <si>
    <r>
      <rPr>
        <sz val="10"/>
        <rFont val="한컴 고딕"/>
        <family val="3"/>
        <charset val="129"/>
      </rPr>
      <t>계</t>
    </r>
  </si>
  <si>
    <r>
      <rPr>
        <sz val="10"/>
        <rFont val="한컴 고딕"/>
        <family val="3"/>
        <charset val="129"/>
      </rPr>
      <t>남</t>
    </r>
    <phoneticPr fontId="67" type="noConversion"/>
  </si>
  <si>
    <r>
      <rPr>
        <sz val="10"/>
        <rFont val="한컴 고딕"/>
        <family val="3"/>
        <charset val="129"/>
      </rPr>
      <t>여</t>
    </r>
  </si>
  <si>
    <r>
      <rPr>
        <sz val="10"/>
        <rFont val="한컴 고딕"/>
        <family val="3"/>
        <charset val="129"/>
      </rPr>
      <t>가톨릭관동대학교경영행정창업대학원</t>
    </r>
    <phoneticPr fontId="2" type="noConversion"/>
  </si>
  <si>
    <r>
      <rPr>
        <sz val="10"/>
        <rFont val="한컴 고딕"/>
        <family val="3"/>
        <charset val="129"/>
      </rPr>
      <t>가톨릭관동대학교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교육대학원</t>
    </r>
  </si>
  <si>
    <r>
      <rPr>
        <sz val="10"/>
        <rFont val="한컴 고딕"/>
        <family val="3"/>
        <charset val="129"/>
      </rPr>
      <t>가톨릭관동대학교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사회복지대학원</t>
    </r>
  </si>
  <si>
    <r>
      <rPr>
        <sz val="10"/>
        <rFont val="한컴 고딕"/>
        <family val="3"/>
        <charset val="129"/>
      </rPr>
      <t>가톨릭관동대학교일반대학원</t>
    </r>
  </si>
  <si>
    <r>
      <rPr>
        <sz val="10"/>
        <rFont val="한컴 고딕"/>
        <family val="3"/>
        <charset val="129"/>
      </rPr>
      <t>강릉원주대학교</t>
    </r>
    <r>
      <rPr>
        <sz val="10"/>
        <rFont val="Arial Narrow"/>
        <family val="2"/>
      </rPr>
      <t xml:space="preserve">    </t>
    </r>
    <r>
      <rPr>
        <sz val="10"/>
        <rFont val="한컴 고딕"/>
        <family val="3"/>
        <charset val="129"/>
      </rPr>
      <t>대학원</t>
    </r>
    <phoneticPr fontId="82" type="noConversion"/>
  </si>
  <si>
    <r>
      <rPr>
        <sz val="11"/>
        <rFont val="한컴 고딕"/>
        <family val="3"/>
        <charset val="129"/>
      </rPr>
      <t>직원수</t>
    </r>
    <phoneticPr fontId="82" type="noConversion"/>
  </si>
  <si>
    <r>
      <rPr>
        <sz val="11"/>
        <rFont val="한컴 고딕"/>
        <family val="3"/>
        <charset val="129"/>
      </rPr>
      <t>입학자현황</t>
    </r>
    <phoneticPr fontId="82" type="noConversion"/>
  </si>
  <si>
    <r>
      <rPr>
        <sz val="11"/>
        <rFont val="한컴 고딕"/>
        <family val="3"/>
        <charset val="129"/>
      </rPr>
      <t>졸업자수</t>
    </r>
    <phoneticPr fontId="67" type="noConversion"/>
  </si>
  <si>
    <t>Clerical staffs</t>
  </si>
  <si>
    <t>Admission of freshmen</t>
  </si>
  <si>
    <r>
      <rPr>
        <sz val="10"/>
        <rFont val="한컴 고딕"/>
        <family val="3"/>
        <charset val="129"/>
      </rPr>
      <t>계</t>
    </r>
    <phoneticPr fontId="2" type="noConversion"/>
  </si>
  <si>
    <r>
      <rPr>
        <sz val="10"/>
        <rFont val="한컴 고딕"/>
        <family val="3"/>
        <charset val="129"/>
      </rPr>
      <t>과정</t>
    </r>
  </si>
  <si>
    <r>
      <rPr>
        <sz val="10"/>
        <rFont val="한컴 고딕"/>
        <family val="3"/>
        <charset val="129"/>
      </rPr>
      <t>지원자</t>
    </r>
    <phoneticPr fontId="82" type="noConversion"/>
  </si>
  <si>
    <r>
      <rPr>
        <sz val="10"/>
        <rFont val="한컴 고딕"/>
        <family val="3"/>
        <charset val="129"/>
      </rPr>
      <t>입학자</t>
    </r>
    <phoneticPr fontId="67" type="noConversion"/>
  </si>
  <si>
    <r>
      <rPr>
        <sz val="10"/>
        <rFont val="한컴 고딕"/>
        <family val="3"/>
        <charset val="129"/>
      </rPr>
      <t>지원자</t>
    </r>
  </si>
  <si>
    <t>(MD)</t>
    <phoneticPr fontId="2" type="noConversion"/>
  </si>
  <si>
    <t>석사과정</t>
    <phoneticPr fontId="2" type="noConversion"/>
  </si>
  <si>
    <t>(DD)</t>
    <phoneticPr fontId="2" type="noConversion"/>
  </si>
  <si>
    <t>박사과정</t>
    <phoneticPr fontId="2" type="noConversion"/>
  </si>
  <si>
    <r>
      <rPr>
        <sz val="10"/>
        <rFont val="한컴 고딕"/>
        <family val="3"/>
        <charset val="129"/>
      </rPr>
      <t>강릉원주대학교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교육대학원</t>
    </r>
    <phoneticPr fontId="82" type="noConversion"/>
  </si>
  <si>
    <r>
      <rPr>
        <sz val="10"/>
        <rFont val="한컴 고딕"/>
        <family val="3"/>
        <charset val="129"/>
      </rPr>
      <t>강릉원주대학교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산업대학원</t>
    </r>
    <phoneticPr fontId="8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</si>
  <si>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「교육기본통계」,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「교육기관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고등교육기관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직업계고</t>
    </r>
    <r>
      <rPr>
        <sz val="10"/>
        <color theme="1"/>
        <rFont val="Arial Narrow"/>
        <family val="2"/>
      </rPr>
      <t xml:space="preserve">) </t>
    </r>
    <r>
      <rPr>
        <sz val="10"/>
        <color theme="1"/>
        <rFont val="한컴 고딕"/>
        <family val="3"/>
        <charset val="129"/>
      </rPr>
      <t>졸업자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취업통계」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대학</t>
    </r>
    <phoneticPr fontId="2" type="noConversion"/>
  </si>
  <si>
    <t>2025. 4. 1</t>
    <phoneticPr fontId="82" type="noConversion"/>
  </si>
  <si>
    <t>Humanities &amp;</t>
    <phoneticPr fontId="82" type="noConversion"/>
  </si>
  <si>
    <t xml:space="preserve">Social Sciences  </t>
    <phoneticPr fontId="82" type="noConversion"/>
  </si>
  <si>
    <r>
      <rPr>
        <sz val="10.5"/>
        <rFont val="한컴 고딕"/>
        <family val="3"/>
        <charset val="129"/>
      </rPr>
      <t>소계</t>
    </r>
    <phoneticPr fontId="82" type="noConversion"/>
  </si>
  <si>
    <r>
      <rPr>
        <sz val="10.5"/>
        <rFont val="한컴 고딕"/>
        <family val="3"/>
        <charset val="129"/>
      </rPr>
      <t>예능</t>
    </r>
    <phoneticPr fontId="82" type="noConversion"/>
  </si>
  <si>
    <r>
      <rPr>
        <sz val="10.5"/>
        <rFont val="한컴 고딕"/>
        <family val="3"/>
        <charset val="129"/>
      </rPr>
      <t>기타</t>
    </r>
    <phoneticPr fontId="82" type="noConversion"/>
  </si>
  <si>
    <r>
      <rPr>
        <sz val="10.5"/>
        <rFont val="한컴 고딕"/>
        <family val="3"/>
        <charset val="129"/>
      </rPr>
      <t>직업기술</t>
    </r>
    <phoneticPr fontId="82" type="noConversion"/>
  </si>
  <si>
    <r>
      <rPr>
        <sz val="10.5"/>
        <rFont val="한컴 고딕"/>
        <family val="3"/>
        <charset val="129"/>
      </rPr>
      <t>국제화</t>
    </r>
    <phoneticPr fontId="82" type="noConversion"/>
  </si>
  <si>
    <r>
      <rPr>
        <sz val="10.5"/>
        <rFont val="한컴 고딕"/>
        <family val="3"/>
        <charset val="129"/>
      </rPr>
      <t>기예</t>
    </r>
    <phoneticPr fontId="82" type="noConversion"/>
  </si>
  <si>
    <r>
      <t xml:space="preserve">13. </t>
    </r>
    <r>
      <rPr>
        <b/>
        <sz val="21"/>
        <rFont val="한컴 고딕"/>
        <family val="3"/>
        <charset val="129"/>
      </rPr>
      <t>사설학원</t>
    </r>
    <phoneticPr fontId="2" type="noConversion"/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</si>
  <si>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 </t>
    </r>
    <r>
      <rPr>
        <sz val="10.5"/>
        <rFont val="한컴 고딕"/>
        <family val="3"/>
        <charset val="129"/>
      </rPr>
      <t>별</t>
    </r>
    <phoneticPr fontId="82" type="noConversion"/>
  </si>
  <si>
    <r>
      <rPr>
        <sz val="11"/>
        <rFont val="한컴 고딕"/>
        <family val="3"/>
        <charset val="129"/>
      </rPr>
      <t>종합</t>
    </r>
    <phoneticPr fontId="67" type="noConversion"/>
  </si>
  <si>
    <r>
      <rPr>
        <sz val="10"/>
        <rFont val="한컴 고딕"/>
        <family val="3"/>
        <charset val="129"/>
      </rPr>
      <t xml:space="preserve">일시수용
능력인원
</t>
    </r>
    <r>
      <rPr>
        <sz val="10"/>
        <rFont val="Arial Narrow"/>
        <family val="2"/>
      </rPr>
      <t>TO</t>
    </r>
    <phoneticPr fontId="82" type="noConversion"/>
  </si>
  <si>
    <r>
      <rPr>
        <sz val="10"/>
        <rFont val="한컴 고딕"/>
        <family val="3"/>
        <charset val="129"/>
      </rPr>
      <t>교수학습
공간</t>
    </r>
    <r>
      <rPr>
        <vertAlign val="superscript"/>
        <sz val="10"/>
        <rFont val="Arial Narrow"/>
        <family val="2"/>
      </rPr>
      <t xml:space="preserve">1)
</t>
    </r>
    <r>
      <rPr>
        <sz val="10"/>
        <rFont val="Arial Narrow"/>
        <family val="2"/>
      </rPr>
      <t xml:space="preserve">
Classrooms</t>
    </r>
    <phoneticPr fontId="82" type="noConversion"/>
  </si>
  <si>
    <r>
      <rPr>
        <sz val="11"/>
        <rFont val="한컴 고딕"/>
        <family val="3"/>
        <charset val="129"/>
      </rPr>
      <t>소계</t>
    </r>
    <phoneticPr fontId="82" type="noConversion"/>
  </si>
  <si>
    <r>
      <rPr>
        <sz val="10.5"/>
        <rFont val="한컴 고딕"/>
        <family val="3"/>
        <charset val="129"/>
      </rPr>
      <t>인문사회</t>
    </r>
    <r>
      <rPr>
        <sz val="10.5"/>
        <rFont val="Arial Narrow"/>
        <family val="2"/>
      </rPr>
      <t>·</t>
    </r>
    <r>
      <rPr>
        <sz val="10.5"/>
        <rFont val="한컴 고딕"/>
        <family val="3"/>
        <charset val="129"/>
      </rPr>
      <t>자연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</si>
  <si>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강의실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실습실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실습장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음악실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무용실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작업실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열람실</t>
    </r>
    <r>
      <rPr>
        <sz val="10"/>
        <rFont val="Arial Narrow"/>
        <family val="2"/>
      </rPr>
      <t xml:space="preserve"> </t>
    </r>
    <phoneticPr fontId="2" type="noConversion"/>
  </si>
  <si>
    <r>
      <rPr>
        <sz val="10.5"/>
        <rFont val="한컴 고딕"/>
        <family val="3"/>
        <charset val="129"/>
      </rPr>
      <t>학원수</t>
    </r>
    <r>
      <rPr>
        <sz val="10.5"/>
        <rFont val="Arial Narrow"/>
        <family val="2"/>
      </rPr>
      <t xml:space="preserve">    </t>
    </r>
    <r>
      <rPr>
        <sz val="10"/>
        <rFont val="Arial Narrow"/>
        <family val="2"/>
      </rPr>
      <t>Number of Institutions</t>
    </r>
    <phoneticPr fontId="82" type="noConversion"/>
  </si>
  <si>
    <r>
      <rPr>
        <sz val="10.5"/>
        <rFont val="한컴 고딕"/>
        <family val="3"/>
        <charset val="129"/>
      </rPr>
      <t>학교교과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교습학원</t>
    </r>
    <r>
      <rPr>
        <sz val="10.5"/>
        <rFont val="Arial Narrow"/>
        <family val="2"/>
      </rPr>
      <t xml:space="preserve">    </t>
    </r>
    <r>
      <rPr>
        <sz val="10"/>
        <rFont val="Arial Narrow"/>
        <family val="2"/>
      </rPr>
      <t>School curriculum education and training institute</t>
    </r>
    <phoneticPr fontId="82" type="noConversion"/>
  </si>
  <si>
    <r>
      <rPr>
        <sz val="11"/>
        <rFont val="한컴 고딕"/>
        <family val="3"/>
        <charset val="129"/>
      </rPr>
      <t>합계</t>
    </r>
    <phoneticPr fontId="67" type="noConversion"/>
  </si>
  <si>
    <r>
      <rPr>
        <sz val="11"/>
        <rFont val="한컴 고딕"/>
        <family val="3"/>
        <charset val="129"/>
      </rPr>
      <t>학원수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Number of institutions</t>
    </r>
    <phoneticPr fontId="67" type="noConversion"/>
  </si>
  <si>
    <r>
      <rPr>
        <sz val="11"/>
        <rFont val="한컴 고딕"/>
        <family val="3"/>
        <charset val="129"/>
      </rPr>
      <t>평생직업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교육학원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Lifelong vocational education</t>
    </r>
    <phoneticPr fontId="67" type="noConversion"/>
  </si>
  <si>
    <r>
      <rPr>
        <sz val="10"/>
        <rFont val="한컴 고딕"/>
        <family val="3"/>
        <charset val="129"/>
      </rPr>
      <t xml:space="preserve">전문입시
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컨설팅</t>
    </r>
    <phoneticPr fontId="82" type="noConversion"/>
  </si>
  <si>
    <r>
      <rPr>
        <sz val="10"/>
        <rFont val="한컴 고딕"/>
        <family val="3"/>
        <charset val="129"/>
      </rPr>
      <t>입시검정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보습</t>
    </r>
    <r>
      <rPr>
        <sz val="10"/>
        <rFont val="Arial Narrow"/>
        <family val="2"/>
      </rPr>
      <t xml:space="preserve"> </t>
    </r>
    <phoneticPr fontId="82" type="noConversion"/>
  </si>
  <si>
    <r>
      <rPr>
        <sz val="10.5"/>
        <rFont val="한컴 고딕"/>
        <family val="3"/>
        <charset val="129"/>
      </rPr>
      <t>특수</t>
    </r>
    <r>
      <rPr>
        <sz val="11"/>
        <rFont val="한컴 고딕"/>
        <family val="3"/>
        <charset val="129"/>
      </rPr>
      <t>교육</t>
    </r>
    <phoneticPr fontId="82" type="noConversion"/>
  </si>
  <si>
    <t>Entrance Exam</t>
    <phoneticPr fontId="82" type="noConversion"/>
  </si>
  <si>
    <t>Certification &amp;</t>
    <phoneticPr fontId="82" type="noConversion"/>
  </si>
  <si>
    <t>Supplementary
 Courses</t>
    <phoneticPr fontId="82" type="noConversion"/>
  </si>
  <si>
    <t>Practical</t>
    <phoneticPr fontId="67" type="noConversion"/>
  </si>
  <si>
    <t>Affairs</t>
    <phoneticPr fontId="67" type="noConversion"/>
  </si>
  <si>
    <t xml:space="preserve">Arts </t>
    <phoneticPr fontId="2" type="noConversion"/>
  </si>
  <si>
    <t xml:space="preserve">Special </t>
    <phoneticPr fontId="2" type="noConversion"/>
  </si>
  <si>
    <t>Education</t>
    <phoneticPr fontId="2" type="noConversion"/>
  </si>
  <si>
    <t>Compre-</t>
    <phoneticPr fontId="2" type="noConversion"/>
  </si>
  <si>
    <t>hensive</t>
    <phoneticPr fontId="2" type="noConversion"/>
  </si>
  <si>
    <t>Others</t>
    <phoneticPr fontId="2" type="noConversion"/>
  </si>
  <si>
    <t>Occupational</t>
  </si>
  <si>
    <t>skills</t>
  </si>
  <si>
    <t>International</t>
    <phoneticPr fontId="2" type="noConversion"/>
  </si>
  <si>
    <t>Practical Affairs</t>
    <phoneticPr fontId="2" type="noConversion"/>
  </si>
  <si>
    <t>&amp; Natural
  Sciences</t>
    <phoneticPr fontId="82" type="noConversion"/>
  </si>
  <si>
    <t>Arts</t>
    <phoneticPr fontId="2" type="noConversion"/>
  </si>
  <si>
    <t>Synthesis</t>
  </si>
  <si>
    <r>
      <t xml:space="preserve">15. </t>
    </r>
    <r>
      <rPr>
        <b/>
        <sz val="21"/>
        <rFont val="한컴 고딕"/>
        <family val="3"/>
        <charset val="129"/>
      </rPr>
      <t>박물관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</si>
  <si>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점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</si>
  <si>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82" type="noConversion"/>
  </si>
  <si>
    <r>
      <rPr>
        <sz val="11"/>
        <rFont val="한컴 고딕"/>
        <family val="3"/>
        <charset val="129"/>
      </rPr>
      <t>입장자</t>
    </r>
    <phoneticPr fontId="67" type="noConversion"/>
  </si>
  <si>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</si>
  <si>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금속</t>
    </r>
    <phoneticPr fontId="67" type="noConversion"/>
  </si>
  <si>
    <r>
      <rPr>
        <sz val="11"/>
        <rFont val="한컴 고딕"/>
        <family val="3"/>
        <charset val="129"/>
      </rPr>
      <t>토제</t>
    </r>
    <phoneticPr fontId="67" type="noConversion"/>
  </si>
  <si>
    <r>
      <rPr>
        <sz val="11"/>
        <rFont val="한컴 고딕"/>
        <family val="3"/>
        <charset val="129"/>
      </rPr>
      <t>도자기</t>
    </r>
    <phoneticPr fontId="67" type="noConversion"/>
  </si>
  <si>
    <r>
      <rPr>
        <sz val="11"/>
        <rFont val="한컴 고딕"/>
        <family val="3"/>
        <charset val="129"/>
      </rPr>
      <t>석</t>
    </r>
    <phoneticPr fontId="67" type="noConversion"/>
  </si>
  <si>
    <r>
      <rPr>
        <sz val="11"/>
        <rFont val="한컴 고딕"/>
        <family val="3"/>
        <charset val="129"/>
      </rPr>
      <t>유리보석</t>
    </r>
    <phoneticPr fontId="67" type="noConversion"/>
  </si>
  <si>
    <r>
      <rPr>
        <sz val="11"/>
        <rFont val="한컴 고딕"/>
        <family val="3"/>
        <charset val="129"/>
      </rPr>
      <t>박물관별</t>
    </r>
  </si>
  <si>
    <r>
      <rPr>
        <sz val="11"/>
        <rFont val="한컴 고딕"/>
        <family val="3"/>
        <charset val="129"/>
      </rPr>
      <t>대관령박물관</t>
    </r>
    <phoneticPr fontId="67" type="noConversion"/>
  </si>
  <si>
    <r>
      <rPr>
        <sz val="11"/>
        <rFont val="한컴 고딕"/>
        <family val="3"/>
        <charset val="129"/>
      </rPr>
      <t>오죽헌박물관</t>
    </r>
    <phoneticPr fontId="67" type="noConversion"/>
  </si>
  <si>
    <r>
      <rPr>
        <sz val="11"/>
        <rFont val="한컴 고딕"/>
        <family val="3"/>
        <charset val="129"/>
      </rPr>
      <t>강릉원주대학교박물관</t>
    </r>
  </si>
  <si>
    <r>
      <rPr>
        <sz val="11"/>
        <rFont val="한컴 고딕"/>
        <family val="3"/>
        <charset val="129"/>
      </rPr>
      <t>가톨릭관동대학교박물관</t>
    </r>
  </si>
  <si>
    <r>
      <rPr>
        <sz val="11"/>
        <rFont val="한컴 고딕"/>
        <family val="3"/>
        <charset val="129"/>
      </rPr>
      <t>초제</t>
    </r>
    <phoneticPr fontId="67" type="noConversion"/>
  </si>
  <si>
    <r>
      <rPr>
        <sz val="11"/>
        <rFont val="한컴 고딕"/>
        <family val="3"/>
        <charset val="129"/>
      </rPr>
      <t>나무</t>
    </r>
    <phoneticPr fontId="67" type="noConversion"/>
  </si>
  <si>
    <r>
      <rPr>
        <sz val="11"/>
        <rFont val="한컴 고딕"/>
        <family val="3"/>
        <charset val="129"/>
      </rPr>
      <t>골각패갑</t>
    </r>
    <phoneticPr fontId="67" type="noConversion"/>
  </si>
  <si>
    <r>
      <rPr>
        <sz val="11"/>
        <rFont val="한컴 고딕"/>
        <family val="3"/>
        <charset val="129"/>
      </rPr>
      <t>지</t>
    </r>
    <phoneticPr fontId="67" type="noConversion"/>
  </si>
  <si>
    <r>
      <rPr>
        <sz val="11"/>
        <rFont val="한컴 고딕"/>
        <family val="3"/>
        <charset val="129"/>
      </rPr>
      <t>피모</t>
    </r>
    <phoneticPr fontId="67" type="noConversion"/>
  </si>
  <si>
    <r>
      <rPr>
        <sz val="11"/>
        <rFont val="한컴 고딕"/>
        <family val="3"/>
        <charset val="129"/>
      </rPr>
      <t>사직</t>
    </r>
    <phoneticPr fontId="67" type="noConversion"/>
  </si>
  <si>
    <r>
      <rPr>
        <sz val="11"/>
        <rFont val="한컴 고딕"/>
        <family val="3"/>
        <charset val="129"/>
      </rPr>
      <t>종자</t>
    </r>
    <phoneticPr fontId="67" type="noConversion"/>
  </si>
  <si>
    <r>
      <rPr>
        <sz val="11"/>
        <rFont val="한컴 고딕"/>
        <family val="3"/>
        <charset val="129"/>
      </rPr>
      <t>기타</t>
    </r>
    <r>
      <rPr>
        <vertAlign val="superscript"/>
        <sz val="10"/>
        <rFont val="Arial Narrow"/>
        <family val="2"/>
      </rPr>
      <t>2)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</si>
  <si>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문화예술과</t>
    </r>
    <phoneticPr fontId="2" type="noConversion"/>
  </si>
  <si>
    <r>
      <rPr>
        <sz val="11"/>
        <rFont val="한컴 고딕"/>
        <family val="3"/>
        <charset val="129"/>
      </rPr>
      <t>소장품목</t>
    </r>
    <r>
      <rPr>
        <sz val="10"/>
        <rFont val="Arial Narrow"/>
        <family val="2"/>
      </rPr>
      <t xml:space="preserve">       </t>
    </r>
    <r>
      <rPr>
        <sz val="8"/>
        <rFont val="Arial Narrow"/>
        <family val="2"/>
      </rPr>
      <t xml:space="preserve"> </t>
    </r>
    <r>
      <rPr>
        <sz val="10"/>
        <rFont val="Arial Narrow"/>
        <family val="2"/>
      </rPr>
      <t>Collection Items</t>
    </r>
    <phoneticPr fontId="67" type="noConversion"/>
  </si>
  <si>
    <t>박물관별</t>
    <phoneticPr fontId="2" type="noConversion"/>
  </si>
  <si>
    <r>
      <t xml:space="preserve">Leather </t>
    </r>
    <r>
      <rPr>
        <sz val="10"/>
        <rFont val="한컴 고딕"/>
        <family val="3"/>
        <charset val="129"/>
      </rPr>
      <t>＆</t>
    </r>
    <phoneticPr fontId="67" type="noConversion"/>
  </si>
  <si>
    <r>
      <rPr>
        <sz val="11"/>
        <rFont val="한컴 고딕"/>
        <family val="3"/>
        <charset val="129"/>
      </rPr>
      <t>소장품목</t>
    </r>
    <r>
      <rPr>
        <sz val="10"/>
        <rFont val="Arial Narrow"/>
        <family val="2"/>
      </rPr>
      <t xml:space="preserve">        Collection Items</t>
    </r>
    <phoneticPr fontId="67" type="noConversion"/>
  </si>
  <si>
    <r>
      <t xml:space="preserve">17. </t>
    </r>
    <r>
      <rPr>
        <b/>
        <sz val="21"/>
        <rFont val="한컴 고딕"/>
        <family val="3"/>
        <charset val="129"/>
      </rPr>
      <t>예술단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</si>
  <si>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</si>
  <si>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82" type="noConversion"/>
  </si>
  <si>
    <r>
      <rPr>
        <sz val="11"/>
        <rFont val="한컴 고딕"/>
        <family val="3"/>
        <charset val="129"/>
      </rPr>
      <t>교향악단</t>
    </r>
    <phoneticPr fontId="82" type="noConversion"/>
  </si>
  <si>
    <r>
      <rPr>
        <sz val="11"/>
        <rFont val="한컴 고딕"/>
        <family val="3"/>
        <charset val="129"/>
      </rPr>
      <t>국악단</t>
    </r>
    <phoneticPr fontId="82" type="noConversion"/>
  </si>
  <si>
    <r>
      <rPr>
        <sz val="11"/>
        <rFont val="한컴 고딕"/>
        <family val="3"/>
        <charset val="129"/>
      </rPr>
      <t>무용단</t>
    </r>
    <phoneticPr fontId="82" type="noConversion"/>
  </si>
  <si>
    <r>
      <rPr>
        <sz val="11"/>
        <rFont val="한컴 고딕"/>
        <family val="3"/>
        <charset val="129"/>
      </rPr>
      <t>창단일</t>
    </r>
  </si>
  <si>
    <r>
      <rPr>
        <sz val="11"/>
        <rFont val="한컴 고딕"/>
        <family val="3"/>
        <charset val="129"/>
      </rPr>
      <t>단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원</t>
    </r>
    <phoneticPr fontId="82" type="noConversion"/>
  </si>
  <si>
    <r>
      <rPr>
        <sz val="11"/>
        <rFont val="한컴 고딕"/>
        <family val="3"/>
        <charset val="129"/>
      </rPr>
      <t>합창단</t>
    </r>
    <phoneticPr fontId="82" type="noConversion"/>
  </si>
  <si>
    <r>
      <rPr>
        <sz val="11"/>
        <rFont val="한컴 고딕"/>
        <family val="3"/>
        <charset val="129"/>
      </rPr>
      <t>소년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소녀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합창단</t>
    </r>
    <phoneticPr fontId="82" type="noConversion"/>
  </si>
  <si>
    <r>
      <rPr>
        <sz val="11"/>
        <rFont val="한컴 고딕"/>
        <family val="3"/>
        <charset val="129"/>
      </rPr>
      <t>연극단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</si>
  <si>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강릉아트센터</t>
    </r>
    <phoneticPr fontId="3" type="noConversion"/>
  </si>
  <si>
    <r>
      <rPr>
        <sz val="10"/>
        <rFont val="한컴 고딕"/>
        <family val="3"/>
        <charset val="129"/>
      </rPr>
      <t>상임</t>
    </r>
  </si>
  <si>
    <r>
      <rPr>
        <sz val="10"/>
        <rFont val="한컴 고딕"/>
        <family val="3"/>
        <charset val="129"/>
      </rPr>
      <t>비상임</t>
    </r>
  </si>
  <si>
    <t>1993.5.7.</t>
  </si>
  <si>
    <r>
      <t xml:space="preserve">18. </t>
    </r>
    <r>
      <rPr>
        <b/>
        <sz val="21"/>
        <rFont val="한컴 고딕"/>
        <family val="3"/>
        <charset val="129"/>
      </rPr>
      <t>문화공간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</si>
  <si>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phoneticPr fontId="82" type="noConversion"/>
  </si>
  <si>
    <r>
      <rPr>
        <sz val="10"/>
        <rFont val="한컴 고딕"/>
        <family val="3"/>
        <charset val="129"/>
      </rPr>
      <t>스크린수</t>
    </r>
    <phoneticPr fontId="82" type="noConversion"/>
  </si>
  <si>
    <r>
      <rPr>
        <sz val="10.5"/>
        <rFont val="한컴 고딕"/>
        <family val="3"/>
        <charset val="129"/>
      </rPr>
      <t>주문진읍</t>
    </r>
    <phoneticPr fontId="82" type="noConversion"/>
  </si>
  <si>
    <r>
      <rPr>
        <sz val="10.5"/>
        <rFont val="한컴 고딕"/>
        <family val="3"/>
        <charset val="129"/>
      </rPr>
      <t>성산면</t>
    </r>
  </si>
  <si>
    <r>
      <rPr>
        <sz val="10.5"/>
        <rFont val="한컴 고딕"/>
        <family val="3"/>
        <charset val="129"/>
      </rPr>
      <t>왕산면</t>
    </r>
  </si>
  <si>
    <r>
      <rPr>
        <sz val="10.5"/>
        <rFont val="한컴 고딕"/>
        <family val="3"/>
        <charset val="129"/>
      </rPr>
      <t>구정면</t>
    </r>
  </si>
  <si>
    <r>
      <rPr>
        <sz val="10.5"/>
        <rFont val="한컴 고딕"/>
        <family val="3"/>
        <charset val="129"/>
      </rPr>
      <t>강동면</t>
    </r>
  </si>
  <si>
    <r>
      <rPr>
        <sz val="10.5"/>
        <rFont val="한컴 고딕"/>
        <family val="3"/>
        <charset val="129"/>
      </rPr>
      <t>옥계면</t>
    </r>
  </si>
  <si>
    <r>
      <rPr>
        <sz val="10.5"/>
        <rFont val="한컴 고딕"/>
        <family val="3"/>
        <charset val="129"/>
      </rPr>
      <t>사천면</t>
    </r>
  </si>
  <si>
    <r>
      <rPr>
        <sz val="10.5"/>
        <rFont val="한컴 고딕"/>
        <family val="3"/>
        <charset val="129"/>
      </rPr>
      <t>연곡면</t>
    </r>
  </si>
  <si>
    <r>
      <rPr>
        <sz val="10.5"/>
        <rFont val="한컴 고딕"/>
        <family val="3"/>
        <charset val="129"/>
      </rPr>
      <t>홍제동</t>
    </r>
  </si>
  <si>
    <r>
      <rPr>
        <sz val="10.5"/>
        <rFont val="한컴 고딕"/>
        <family val="3"/>
        <charset val="129"/>
      </rPr>
      <t>중앙동</t>
    </r>
  </si>
  <si>
    <r>
      <rPr>
        <sz val="10.5"/>
        <rFont val="한컴 고딕"/>
        <family val="3"/>
        <charset val="129"/>
      </rPr>
      <t>옥천동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</si>
  <si>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</si>
  <si>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</si>
  <si>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</si>
  <si>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</si>
  <si>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초당동</t>
    </r>
  </si>
  <si>
    <r>
      <rPr>
        <sz val="10.5"/>
        <rFont val="한컴 고딕"/>
        <family val="3"/>
        <charset val="129"/>
      </rPr>
      <t>송정동</t>
    </r>
  </si>
  <si>
    <r>
      <rPr>
        <sz val="10.5"/>
        <rFont val="한컴 고딕"/>
        <family val="3"/>
        <charset val="129"/>
      </rPr>
      <t>내곡동</t>
    </r>
  </si>
  <si>
    <r>
      <rPr>
        <sz val="10.5"/>
        <rFont val="한컴 고딕"/>
        <family val="3"/>
        <charset val="129"/>
      </rPr>
      <t>강남동</t>
    </r>
  </si>
  <si>
    <r>
      <rPr>
        <sz val="10.5"/>
        <rFont val="한컴 고딕"/>
        <family val="3"/>
        <charset val="129"/>
      </rPr>
      <t>성덕동</t>
    </r>
  </si>
  <si>
    <r>
      <rPr>
        <sz val="10.5"/>
        <rFont val="한컴 고딕"/>
        <family val="3"/>
        <charset val="129"/>
      </rPr>
      <t>경포동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</si>
  <si>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강릉시에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등록된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공연장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</si>
  <si>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문화예술과</t>
    </r>
    <phoneticPr fontId="2" type="noConversion"/>
  </si>
  <si>
    <t>No.of</t>
    <phoneticPr fontId="2" type="noConversion"/>
  </si>
  <si>
    <t>screen</t>
    <phoneticPr fontId="82" type="noConversion"/>
  </si>
  <si>
    <t>center</t>
  </si>
  <si>
    <t>public</t>
    <phoneticPr fontId="2" type="noConversion"/>
  </si>
  <si>
    <t>Welfare</t>
    <phoneticPr fontId="2" type="noConversion"/>
  </si>
  <si>
    <t>Gallery</t>
  </si>
  <si>
    <t>Public</t>
  </si>
  <si>
    <t>Private</t>
  </si>
  <si>
    <t>arts center</t>
  </si>
  <si>
    <r>
      <t xml:space="preserve">    </t>
    </r>
    <r>
      <rPr>
        <sz val="6"/>
        <rFont val="Arial Narrow"/>
        <family val="2"/>
      </rPr>
      <t xml:space="preserve">  </t>
    </r>
    <r>
      <rPr>
        <sz val="10"/>
        <rFont val="Arial Narrow"/>
        <family val="2"/>
      </rPr>
      <t xml:space="preserve"> 2) </t>
    </r>
    <r>
      <rPr>
        <sz val="10"/>
        <rFont val="한컴 고딕"/>
        <family val="3"/>
        <charset val="129"/>
      </rPr>
      <t>국공립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사립박물관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미술관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자료임</t>
    </r>
    <r>
      <rPr>
        <sz val="10"/>
        <rFont val="Arial Narrow"/>
        <family val="2"/>
      </rPr>
      <t>.(</t>
    </r>
    <r>
      <rPr>
        <sz val="10"/>
        <rFont val="한컴 고딕"/>
        <family val="3"/>
        <charset val="129"/>
      </rPr>
      <t>아트월드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시립미술관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장길환미술관</t>
    </r>
    <r>
      <rPr>
        <sz val="10"/>
        <rFont val="Arial Narrow"/>
        <family val="2"/>
      </rPr>
      <t>)</t>
    </r>
    <phoneticPr fontId="82" type="noConversion"/>
  </si>
  <si>
    <r>
      <t xml:space="preserve">    </t>
    </r>
    <r>
      <rPr>
        <sz val="6"/>
        <rFont val="Arial Narrow"/>
        <family val="2"/>
      </rPr>
      <t xml:space="preserve">  </t>
    </r>
    <r>
      <rPr>
        <sz val="10"/>
        <rFont val="Arial Narrow"/>
        <family val="2"/>
      </rPr>
      <t xml:space="preserve"> 3) </t>
    </r>
    <r>
      <rPr>
        <sz val="10"/>
        <rFont val="한컴 고딕"/>
        <family val="3"/>
        <charset val="129"/>
      </rPr>
      <t>청소년회관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수련관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문회의집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수련원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야영장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유스호스텔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phoneticPr fontId="82" type="noConversion"/>
  </si>
  <si>
    <t>2(1)</t>
  </si>
  <si>
    <t>(1)</t>
  </si>
  <si>
    <t>1(1)</t>
  </si>
  <si>
    <t>18(3)</t>
  </si>
  <si>
    <r>
      <rPr>
        <b/>
        <sz val="21"/>
        <rFont val="Arial Narrow"/>
        <family val="2"/>
      </rPr>
      <t xml:space="preserve">19. </t>
    </r>
    <r>
      <rPr>
        <b/>
        <sz val="21"/>
        <rFont val="한컴 고딕"/>
        <family val="3"/>
        <charset val="129"/>
      </rPr>
      <t xml:space="preserve">체육시설
</t>
    </r>
    <r>
      <rPr>
        <b/>
        <sz val="16"/>
        <rFont val="Arial Narrow"/>
        <family val="2"/>
      </rPr>
      <t>Sports Facilities</t>
    </r>
    <phoneticPr fontId="82" type="noConversion"/>
  </si>
  <si>
    <r>
      <rPr>
        <b/>
        <sz val="21"/>
        <rFont val="Arial Narrow"/>
        <family val="2"/>
      </rPr>
      <t xml:space="preserve">19-1. </t>
    </r>
    <r>
      <rPr>
        <b/>
        <sz val="21"/>
        <rFont val="한컴 고딕"/>
        <family val="3"/>
        <charset val="129"/>
      </rPr>
      <t>공공체육시설</t>
    </r>
    <r>
      <rPr>
        <b/>
        <sz val="16"/>
        <rFont val="Arial Narrow"/>
        <family val="2"/>
      </rPr>
      <t xml:space="preserve">
Public Sports Facilities</t>
    </r>
    <phoneticPr fontId="8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</si>
  <si>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82" type="noConversion"/>
  </si>
  <si>
    <r>
      <rPr>
        <sz val="11"/>
        <rFont val="한컴 고딕"/>
        <family val="3"/>
        <charset val="129"/>
      </rPr>
      <t>육상경기장</t>
    </r>
    <phoneticPr fontId="82" type="noConversion"/>
  </si>
  <si>
    <r>
      <rPr>
        <sz val="11"/>
        <rFont val="한컴 고딕"/>
        <family val="3"/>
        <charset val="129"/>
      </rPr>
      <t>축구장</t>
    </r>
    <phoneticPr fontId="82" type="noConversion"/>
  </si>
  <si>
    <r>
      <rPr>
        <sz val="11"/>
        <rFont val="한컴 고딕"/>
        <family val="3"/>
        <charset val="129"/>
      </rPr>
      <t>하키장</t>
    </r>
    <phoneticPr fontId="82" type="noConversion"/>
  </si>
  <si>
    <r>
      <rPr>
        <sz val="11"/>
        <rFont val="한컴 고딕"/>
        <family val="3"/>
        <charset val="129"/>
      </rPr>
      <t>야구장</t>
    </r>
    <phoneticPr fontId="82" type="noConversion"/>
  </si>
  <si>
    <r>
      <rPr>
        <sz val="11"/>
        <rFont val="한컴 고딕"/>
        <family val="3"/>
        <charset val="129"/>
      </rPr>
      <t>싸이클</t>
    </r>
    <phoneticPr fontId="82" type="noConversion"/>
  </si>
  <si>
    <r>
      <rPr>
        <sz val="11"/>
        <rFont val="한컴 고딕"/>
        <family val="3"/>
        <charset val="129"/>
      </rPr>
      <t>테니스장</t>
    </r>
    <phoneticPr fontId="82" type="noConversion"/>
  </si>
  <si>
    <r>
      <rPr>
        <sz val="11"/>
        <rFont val="한컴 고딕"/>
        <family val="3"/>
        <charset val="129"/>
      </rPr>
      <t>씨름장</t>
    </r>
    <phoneticPr fontId="82" type="noConversion"/>
  </si>
  <si>
    <r>
      <rPr>
        <sz val="11"/>
        <rFont val="한컴 고딕"/>
        <family val="3"/>
        <charset val="129"/>
      </rPr>
      <t>간이운동장</t>
    </r>
    <phoneticPr fontId="82" type="noConversion"/>
  </si>
  <si>
    <r>
      <rPr>
        <sz val="11"/>
        <rFont val="한컴 고딕"/>
        <family val="3"/>
        <charset val="129"/>
      </rPr>
      <t>경기장</t>
    </r>
    <phoneticPr fontId="82" type="noConversion"/>
  </si>
  <si>
    <r>
      <t xml:space="preserve"> </t>
    </r>
    <r>
      <rPr>
        <sz val="11"/>
        <rFont val="한컴 고딕"/>
        <family val="3"/>
        <charset val="129"/>
      </rPr>
      <t>게이트볼장</t>
    </r>
  </si>
  <si>
    <r>
      <rPr>
        <sz val="11"/>
        <rFont val="한컴 고딕"/>
        <family val="3"/>
        <charset val="129"/>
      </rPr>
      <t>수영장</t>
    </r>
    <phoneticPr fontId="82" type="noConversion"/>
  </si>
  <si>
    <r>
      <rPr>
        <sz val="11"/>
        <rFont val="한컴 고딕"/>
        <family val="3"/>
        <charset val="129"/>
      </rPr>
      <t>롤러</t>
    </r>
    <phoneticPr fontId="82" type="noConversion"/>
  </si>
  <si>
    <r>
      <rPr>
        <sz val="11"/>
        <rFont val="한컴 고딕"/>
        <family val="3"/>
        <charset val="129"/>
      </rPr>
      <t>사격장</t>
    </r>
    <phoneticPr fontId="82" type="noConversion"/>
  </si>
  <si>
    <r>
      <rPr>
        <sz val="11"/>
        <rFont val="한컴 고딕"/>
        <family val="3"/>
        <charset val="129"/>
      </rPr>
      <t>국궁장</t>
    </r>
    <phoneticPr fontId="82" type="noConversion"/>
  </si>
  <si>
    <r>
      <rPr>
        <sz val="11"/>
        <rFont val="한컴 고딕"/>
        <family val="3"/>
        <charset val="129"/>
      </rPr>
      <t>양궁장</t>
    </r>
    <phoneticPr fontId="82" type="noConversion"/>
  </si>
  <si>
    <r>
      <rPr>
        <sz val="11"/>
        <rFont val="한컴 고딕"/>
        <family val="3"/>
        <charset val="129"/>
      </rPr>
      <t>투기체육관</t>
    </r>
    <phoneticPr fontId="67" type="noConversion"/>
  </si>
  <si>
    <r>
      <rPr>
        <sz val="11"/>
        <rFont val="한컴 고딕"/>
        <family val="3"/>
        <charset val="129"/>
      </rPr>
      <t>생활체육관</t>
    </r>
    <phoneticPr fontId="67" type="noConversion"/>
  </si>
  <si>
    <r>
      <rPr>
        <sz val="11"/>
        <rFont val="한컴 고딕"/>
        <family val="3"/>
        <charset val="129"/>
      </rPr>
      <t>스케이트장</t>
    </r>
    <phoneticPr fontId="82" type="noConversion"/>
  </si>
  <si>
    <r>
      <rPr>
        <sz val="11"/>
        <rFont val="한컴 고딕"/>
        <family val="3"/>
        <charset val="129"/>
      </rPr>
      <t>승마장</t>
    </r>
    <phoneticPr fontId="82" type="noConversion"/>
  </si>
  <si>
    <r>
      <rPr>
        <sz val="11"/>
        <rFont val="한컴 고딕"/>
        <family val="3"/>
        <charset val="129"/>
      </rPr>
      <t>골프연습장</t>
    </r>
    <phoneticPr fontId="82" type="noConversion"/>
  </si>
  <si>
    <r>
      <rPr>
        <sz val="11"/>
        <rFont val="한컴 고딕"/>
        <family val="3"/>
        <charset val="129"/>
      </rPr>
      <t>조정카누장</t>
    </r>
    <phoneticPr fontId="82" type="noConversion"/>
  </si>
  <si>
    <r>
      <rPr>
        <sz val="11"/>
        <rFont val="한컴 고딕"/>
        <family val="3"/>
        <charset val="129"/>
      </rPr>
      <t>요트장</t>
    </r>
    <phoneticPr fontId="82" type="noConversion"/>
  </si>
  <si>
    <r>
      <rPr>
        <sz val="11"/>
        <rFont val="한컴 고딕"/>
        <family val="3"/>
        <charset val="129"/>
      </rPr>
      <t>빙상장</t>
    </r>
    <phoneticPr fontId="82" type="noConversion"/>
  </si>
  <si>
    <r>
      <rPr>
        <sz val="11"/>
        <rFont val="한컴 고딕"/>
        <family val="3"/>
        <charset val="129"/>
      </rPr>
      <t>설상경기장</t>
    </r>
    <phoneticPr fontId="82" type="noConversion"/>
  </si>
  <si>
    <r>
      <rPr>
        <sz val="11"/>
        <rFont val="한컴 고딕"/>
        <family val="3"/>
        <charset val="129"/>
      </rPr>
      <t>기타
체육시설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</si>
  <si>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「전국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공공체육시설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문화체육관광부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체육과</t>
    </r>
    <phoneticPr fontId="2" type="noConversion"/>
  </si>
  <si>
    <r>
      <t>(</t>
    </r>
    <r>
      <rPr>
        <sz val="10"/>
        <rFont val="한컴 고딕"/>
        <family val="3"/>
        <charset val="129"/>
      </rPr>
      <t>동네체육시설</t>
    </r>
    <r>
      <rPr>
        <sz val="10"/>
        <rFont val="Arial Narrow"/>
        <family val="2"/>
      </rPr>
      <t>)</t>
    </r>
    <phoneticPr fontId="82" type="noConversion"/>
  </si>
  <si>
    <r>
      <rPr>
        <sz val="11"/>
        <rFont val="한컴 고딕"/>
        <family val="3"/>
        <charset val="129"/>
      </rPr>
      <t>체육관</t>
    </r>
    <r>
      <rPr>
        <sz val="11"/>
        <rFont val="Arial Narrow"/>
        <family val="2"/>
      </rPr>
      <t xml:space="preserve">     </t>
    </r>
    <r>
      <rPr>
        <sz val="9"/>
        <rFont val="Arial Narrow"/>
        <family val="2"/>
      </rPr>
      <t xml:space="preserve"> </t>
    </r>
    <r>
      <rPr>
        <sz val="10"/>
        <rFont val="Arial Narrow"/>
        <family val="2"/>
      </rPr>
      <t>Gym</t>
    </r>
    <phoneticPr fontId="82" type="noConversion"/>
  </si>
  <si>
    <t>.</t>
    <phoneticPr fontId="82" type="noConversion"/>
  </si>
  <si>
    <t>Golf practice</t>
    <phoneticPr fontId="2" type="noConversion"/>
  </si>
  <si>
    <t>range</t>
    <phoneticPr fontId="82" type="noConversion"/>
  </si>
  <si>
    <t>Yachting</t>
    <phoneticPr fontId="2" type="noConversion"/>
  </si>
  <si>
    <t>facility</t>
    <phoneticPr fontId="82" type="noConversion"/>
  </si>
  <si>
    <t>Equestrian</t>
    <phoneticPr fontId="2" type="noConversion"/>
  </si>
  <si>
    <t>field</t>
    <phoneticPr fontId="82" type="noConversion"/>
  </si>
  <si>
    <t>Footbal</t>
    <phoneticPr fontId="2" type="noConversion"/>
  </si>
  <si>
    <t>Hockey</t>
    <phoneticPr fontId="2" type="noConversion"/>
  </si>
  <si>
    <t>pitch</t>
    <phoneticPr fontId="82" type="noConversion"/>
  </si>
  <si>
    <t>Baseball</t>
    <phoneticPr fontId="2" type="noConversion"/>
  </si>
  <si>
    <t>Tennis</t>
    <phoneticPr fontId="2" type="noConversion"/>
  </si>
  <si>
    <t>court</t>
    <phoneticPr fontId="82" type="noConversion"/>
  </si>
  <si>
    <t>Ssireum</t>
    <phoneticPr fontId="2" type="noConversion"/>
  </si>
  <si>
    <t>ring</t>
    <phoneticPr fontId="82" type="noConversion"/>
  </si>
  <si>
    <t>Gateball</t>
    <phoneticPr fontId="2" type="noConversion"/>
  </si>
  <si>
    <t>Swimming</t>
    <phoneticPr fontId="2" type="noConversion"/>
  </si>
  <si>
    <t>pool</t>
    <phoneticPr fontId="2" type="noConversion"/>
  </si>
  <si>
    <t>Etc sports</t>
    <phoneticPr fontId="2" type="noConversion"/>
  </si>
  <si>
    <t>facility</t>
    <phoneticPr fontId="2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</si>
  <si>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별</t>
    </r>
    <phoneticPr fontId="82" type="noConversion"/>
  </si>
  <si>
    <r>
      <rPr>
        <sz val="11"/>
        <color theme="1"/>
        <rFont val="한컴 고딕"/>
        <family val="3"/>
        <charset val="129"/>
      </rPr>
      <t>합계</t>
    </r>
    <phoneticPr fontId="82" type="noConversion"/>
  </si>
  <si>
    <r>
      <rPr>
        <sz val="11"/>
        <color theme="1"/>
        <rFont val="한컴 고딕"/>
        <family val="3"/>
        <charset val="129"/>
      </rPr>
      <t>신고체육시설</t>
    </r>
    <r>
      <rPr>
        <sz val="11"/>
        <color theme="1"/>
        <rFont val="Arial Narrow"/>
        <family val="2"/>
      </rPr>
      <t xml:space="preserve">     </t>
    </r>
    <r>
      <rPr>
        <sz val="8"/>
        <color theme="1"/>
        <rFont val="Arial Narrow"/>
        <family val="2"/>
      </rPr>
      <t>Reported sports facilities</t>
    </r>
    <phoneticPr fontId="82" type="noConversion"/>
  </si>
  <si>
    <r>
      <rPr>
        <sz val="11"/>
        <color theme="1"/>
        <rFont val="한컴 고딕"/>
        <family val="3"/>
        <charset val="129"/>
      </rPr>
      <t>요트장</t>
    </r>
    <phoneticPr fontId="2" type="noConversion"/>
  </si>
  <si>
    <r>
      <rPr>
        <sz val="11"/>
        <color theme="1"/>
        <rFont val="한컴 고딕"/>
        <family val="3"/>
        <charset val="129"/>
      </rPr>
      <t>조정장</t>
    </r>
  </si>
  <si>
    <r>
      <rPr>
        <sz val="11"/>
        <color theme="1"/>
        <rFont val="한컴 고딕"/>
        <family val="3"/>
        <charset val="129"/>
      </rPr>
      <t>카누장</t>
    </r>
  </si>
  <si>
    <r>
      <rPr>
        <sz val="11"/>
        <color theme="1"/>
        <rFont val="한컴 고딕"/>
        <family val="3"/>
        <charset val="129"/>
      </rPr>
      <t>빙상장</t>
    </r>
    <phoneticPr fontId="82" type="noConversion"/>
  </si>
  <si>
    <r>
      <rPr>
        <sz val="11"/>
        <color theme="1"/>
        <rFont val="한컴 고딕"/>
        <family val="3"/>
        <charset val="129"/>
      </rPr>
      <t>승마장</t>
    </r>
  </si>
  <si>
    <r>
      <rPr>
        <sz val="11"/>
        <color theme="1"/>
        <rFont val="한컴 고딕"/>
        <family val="3"/>
        <charset val="129"/>
      </rPr>
      <t>종합체육시설</t>
    </r>
    <phoneticPr fontId="82" type="noConversion"/>
  </si>
  <si>
    <r>
      <rPr>
        <sz val="11"/>
        <color theme="1"/>
        <rFont val="한컴 고딕"/>
        <family val="3"/>
        <charset val="129"/>
      </rPr>
      <t>수영장</t>
    </r>
  </si>
  <si>
    <r>
      <rPr>
        <sz val="11"/>
        <color theme="1"/>
        <rFont val="한컴 고딕"/>
        <family val="3"/>
        <charset val="129"/>
      </rPr>
      <t>체육도장</t>
    </r>
    <phoneticPr fontId="82" type="noConversion"/>
  </si>
  <si>
    <r>
      <rPr>
        <sz val="11"/>
        <color theme="1"/>
        <rFont val="한컴 고딕"/>
        <family val="3"/>
        <charset val="129"/>
      </rPr>
      <t>골프연습장</t>
    </r>
    <phoneticPr fontId="82" type="noConversion"/>
  </si>
  <si>
    <r>
      <rPr>
        <sz val="11"/>
        <color theme="1"/>
        <rFont val="한컴 고딕"/>
        <family val="3"/>
        <charset val="129"/>
      </rPr>
      <t>가상체험
체육시설</t>
    </r>
    <phoneticPr fontId="82" type="noConversion"/>
  </si>
  <si>
    <r>
      <rPr>
        <sz val="11"/>
        <color theme="1"/>
        <rFont val="한컴 고딕"/>
        <family val="3"/>
        <charset val="129"/>
      </rPr>
      <t>야구장</t>
    </r>
    <phoneticPr fontId="82" type="noConversion"/>
  </si>
  <si>
    <r>
      <rPr>
        <sz val="11"/>
        <color theme="1"/>
        <rFont val="한컴 고딕"/>
        <family val="3"/>
        <charset val="129"/>
      </rPr>
      <t>체력단련장</t>
    </r>
    <phoneticPr fontId="82" type="noConversion"/>
  </si>
  <si>
    <r>
      <rPr>
        <sz val="11"/>
        <color theme="1"/>
        <rFont val="한컴 고딕"/>
        <family val="3"/>
        <charset val="129"/>
      </rPr>
      <t>당구장</t>
    </r>
    <phoneticPr fontId="82" type="noConversion"/>
  </si>
  <si>
    <r>
      <rPr>
        <sz val="11"/>
        <color theme="1"/>
        <rFont val="한컴 고딕"/>
        <family val="3"/>
        <charset val="129"/>
      </rPr>
      <t>썰매장</t>
    </r>
    <phoneticPr fontId="82" type="noConversion"/>
  </si>
  <si>
    <r>
      <rPr>
        <sz val="11"/>
        <color theme="1"/>
        <rFont val="한컴 고딕"/>
        <family val="3"/>
        <charset val="129"/>
      </rPr>
      <t>무도장</t>
    </r>
    <phoneticPr fontId="82" type="noConversion"/>
  </si>
  <si>
    <r>
      <rPr>
        <sz val="11"/>
        <color theme="1"/>
        <rFont val="한컴 고딕"/>
        <family val="3"/>
        <charset val="129"/>
      </rPr>
      <t>신고체육시설</t>
    </r>
    <r>
      <rPr>
        <sz val="11"/>
        <color theme="1"/>
        <rFont val="Arial Narrow"/>
        <family val="2"/>
      </rPr>
      <t xml:space="preserve">   </t>
    </r>
    <r>
      <rPr>
        <sz val="8"/>
        <color theme="1"/>
        <rFont val="Arial Narrow"/>
        <family val="2"/>
      </rPr>
      <t>Reported sports facilities</t>
    </r>
    <phoneticPr fontId="82" type="noConversion"/>
  </si>
  <si>
    <r>
      <t xml:space="preserve"> </t>
    </r>
    <r>
      <rPr>
        <sz val="11"/>
        <color theme="1"/>
        <rFont val="한컴 고딕"/>
        <family val="3"/>
        <charset val="129"/>
      </rPr>
      <t>등록체육시설</t>
    </r>
    <r>
      <rPr>
        <sz val="11"/>
        <color theme="1"/>
        <rFont val="Arial Narrow"/>
        <family val="2"/>
      </rPr>
      <t xml:space="preserve">  </t>
    </r>
    <r>
      <rPr>
        <sz val="8"/>
        <color theme="1"/>
        <rFont val="Arial Narrow"/>
        <family val="2"/>
      </rPr>
      <t xml:space="preserve">Registered sports facilities </t>
    </r>
    <phoneticPr fontId="82" type="noConversion"/>
  </si>
  <si>
    <r>
      <rPr>
        <sz val="11"/>
        <color theme="1"/>
        <rFont val="한컴 고딕"/>
        <family val="3"/>
        <charset val="129"/>
      </rPr>
      <t>무도학원</t>
    </r>
    <phoneticPr fontId="82" type="noConversion"/>
  </si>
  <si>
    <r>
      <rPr>
        <sz val="11"/>
        <color theme="1"/>
        <rFont val="한컴 고딕"/>
        <family val="3"/>
        <charset val="129"/>
      </rPr>
      <t>체육교습</t>
    </r>
    <phoneticPr fontId="82" type="noConversion"/>
  </si>
  <si>
    <r>
      <rPr>
        <sz val="11"/>
        <color theme="1"/>
        <rFont val="한컴 고딕"/>
        <family val="3"/>
        <charset val="129"/>
      </rPr>
      <t>인공암벽장</t>
    </r>
    <phoneticPr fontId="2" type="noConversion"/>
  </si>
  <si>
    <r>
      <rPr>
        <sz val="11"/>
        <color theme="1"/>
        <rFont val="한컴 고딕"/>
        <family val="3"/>
        <charset val="129"/>
      </rPr>
      <t>골프장</t>
    </r>
  </si>
  <si>
    <r>
      <rPr>
        <sz val="11"/>
        <color theme="1"/>
        <rFont val="한컴 고딕"/>
        <family val="3"/>
        <charset val="129"/>
      </rPr>
      <t>스키장</t>
    </r>
  </si>
  <si>
    <r>
      <rPr>
        <sz val="11"/>
        <color theme="1"/>
        <rFont val="한컴 고딕"/>
        <family val="3"/>
        <charset val="129"/>
      </rPr>
      <t>자동차경주장</t>
    </r>
    <phoneticPr fontId="8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</si>
  <si>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「전국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공공체육시설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현황」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문화체육관광부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체육진흥과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체육과</t>
    </r>
    <phoneticPr fontId="2" type="noConversion"/>
  </si>
  <si>
    <r>
      <rPr>
        <sz val="11"/>
        <color theme="1"/>
        <rFont val="한컴 고딕"/>
        <family val="3"/>
        <charset val="129"/>
      </rPr>
      <t>신고체육시설</t>
    </r>
    <r>
      <rPr>
        <sz val="11"/>
        <color theme="1"/>
        <rFont val="Arial Narrow"/>
        <family val="2"/>
      </rPr>
      <t xml:space="preserve">     </t>
    </r>
    <r>
      <rPr>
        <sz val="10"/>
        <color theme="1"/>
        <rFont val="Arial Narrow"/>
        <family val="2"/>
      </rPr>
      <t>Reported sports facilities</t>
    </r>
    <phoneticPr fontId="82" type="noConversion"/>
  </si>
  <si>
    <t>Exercise
 facility</t>
    <phoneticPr fontId="82" type="noConversion"/>
  </si>
  <si>
    <t xml:space="preserve">Golf practice
range </t>
    <phoneticPr fontId="82" type="noConversion"/>
  </si>
  <si>
    <t>Ballroom
 Institutes</t>
    <phoneticPr fontId="82" type="noConversion"/>
  </si>
  <si>
    <t>Physical
training center</t>
    <phoneticPr fontId="82" type="noConversion"/>
  </si>
  <si>
    <r>
      <t xml:space="preserve">20. </t>
    </r>
    <r>
      <rPr>
        <b/>
        <sz val="21"/>
        <rFont val="한컴 고딕"/>
        <family val="3"/>
        <charset val="129"/>
      </rPr>
      <t>청소년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수련시설</t>
    </r>
    <r>
      <rPr>
        <b/>
        <sz val="21"/>
        <rFont val="Arial Narrow"/>
        <family val="2"/>
      </rPr>
      <t xml:space="preserve">  </t>
    </r>
    <phoneticPr fontId="82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</si>
  <si>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>, m</t>
    </r>
    <r>
      <rPr>
        <vertAlign val="superscript"/>
        <sz val="10"/>
        <color theme="1"/>
        <rFont val="Arial Narrow"/>
        <family val="2"/>
      </rPr>
      <t>2</t>
    </r>
    <phoneticPr fontId="82" type="noConversion"/>
  </si>
  <si>
    <r>
      <rPr>
        <sz val="10"/>
        <color theme="1"/>
        <rFont val="한컴 고딕"/>
        <family val="3"/>
        <charset val="129"/>
      </rPr>
      <t>개소</t>
    </r>
    <phoneticPr fontId="2" type="noConversion"/>
  </si>
  <si>
    <r>
      <rPr>
        <sz val="10"/>
        <color theme="1"/>
        <rFont val="한컴 고딕"/>
        <family val="3"/>
        <charset val="129"/>
      </rPr>
      <t>면적</t>
    </r>
    <r>
      <rPr>
        <vertAlign val="superscript"/>
        <sz val="10"/>
        <color theme="1"/>
        <rFont val="Arial Narrow"/>
        <family val="2"/>
      </rPr>
      <t>1)</t>
    </r>
    <phoneticPr fontId="2" type="noConversion"/>
  </si>
  <si>
    <r>
      <rPr>
        <sz val="10"/>
        <color theme="1"/>
        <rFont val="한컴 고딕"/>
        <family val="3"/>
        <charset val="129"/>
      </rPr>
      <t>면적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</si>
  <si>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「청소년수련시설설치현황」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여성가족부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청소년활동안전부</t>
    </r>
    <phoneticPr fontId="2" type="noConversion"/>
  </si>
  <si>
    <t>Training stitution</t>
    <phoneticPr fontId="82" type="noConversion"/>
  </si>
  <si>
    <t>Training  cente</t>
    <phoneticPr fontId="82" type="noConversion"/>
  </si>
  <si>
    <t xml:space="preserve">Youth hote   </t>
    <phoneticPr fontId="82" type="noConversion"/>
  </si>
  <si>
    <t>Camp site</t>
    <phoneticPr fontId="82" type="noConversion"/>
  </si>
  <si>
    <t>Specialized facilitie</t>
    <phoneticPr fontId="82" type="noConversion"/>
  </si>
  <si>
    <t>수련관</t>
    <phoneticPr fontId="82" type="noConversion"/>
  </si>
  <si>
    <t>Cultural house</t>
    <phoneticPr fontId="82" type="noConversion"/>
  </si>
  <si>
    <r>
      <rPr>
        <sz val="11"/>
        <color theme="1"/>
        <rFont val="한컴 고딕"/>
        <family val="3"/>
        <charset val="129"/>
      </rPr>
      <t>중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앙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동</t>
    </r>
    <phoneticPr fontId="2" type="noConversion"/>
  </si>
  <si>
    <r>
      <t xml:space="preserve">21. </t>
    </r>
    <r>
      <rPr>
        <b/>
        <sz val="21"/>
        <rFont val="한컴 고딕"/>
        <family val="3"/>
        <charset val="129"/>
      </rPr>
      <t>언론매체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</si>
  <si>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phoneticPr fontId="82" type="noConversion"/>
  </si>
  <si>
    <r>
      <rPr>
        <sz val="11"/>
        <rFont val="한컴 고딕"/>
        <family val="3"/>
        <charset val="129"/>
      </rPr>
      <t>계</t>
    </r>
    <phoneticPr fontId="82" type="noConversion"/>
  </si>
  <si>
    <r>
      <rPr>
        <sz val="11"/>
        <color theme="1"/>
        <rFont val="한컴 고딕"/>
        <family val="3"/>
        <charset val="129"/>
      </rPr>
      <t>지상파</t>
    </r>
    <phoneticPr fontId="82" type="noConversion"/>
  </si>
  <si>
    <r>
      <rPr>
        <sz val="11"/>
        <color theme="1"/>
        <rFont val="한컴 고딕"/>
        <family val="3"/>
        <charset val="129"/>
      </rPr>
      <t>유선방송</t>
    </r>
    <phoneticPr fontId="82" type="noConversion"/>
  </si>
  <si>
    <r>
      <rPr>
        <sz val="11"/>
        <rFont val="한컴 고딕"/>
        <family val="3"/>
        <charset val="129"/>
      </rPr>
      <t>방송채널</t>
    </r>
    <phoneticPr fontId="2" type="noConversion"/>
  </si>
  <si>
    <r>
      <rPr>
        <sz val="11"/>
        <rFont val="한컴 고딕"/>
        <family val="3"/>
        <charset val="129"/>
      </rPr>
      <t>기타</t>
    </r>
    <r>
      <rPr>
        <vertAlign val="superscript"/>
        <sz val="11"/>
        <rFont val="Arial Narrow"/>
        <family val="2"/>
      </rPr>
      <t>2)</t>
    </r>
    <phoneticPr fontId="82" type="noConversion"/>
  </si>
  <si>
    <r>
      <rPr>
        <sz val="10"/>
        <rFont val="한컴 고딕"/>
        <family val="3"/>
        <charset val="129"/>
      </rPr>
      <t>일간</t>
    </r>
    <phoneticPr fontId="82" type="noConversion"/>
  </si>
  <si>
    <r>
      <rPr>
        <sz val="11"/>
        <rFont val="한컴 고딕"/>
        <family val="3"/>
        <charset val="129"/>
      </rPr>
      <t>주간</t>
    </r>
    <phoneticPr fontId="82" type="noConversion"/>
  </si>
  <si>
    <r>
      <rPr>
        <sz val="11"/>
        <rFont val="한컴 고딕"/>
        <family val="3"/>
        <charset val="129"/>
      </rPr>
      <t>기타</t>
    </r>
    <r>
      <rPr>
        <vertAlign val="superscript"/>
        <sz val="11"/>
        <rFont val="Arial Narrow"/>
        <family val="2"/>
      </rPr>
      <t>3)</t>
    </r>
    <phoneticPr fontId="82" type="noConversion"/>
  </si>
  <si>
    <r>
      <rPr>
        <sz val="11"/>
        <color theme="1"/>
        <rFont val="한컴 고딕"/>
        <family val="3"/>
        <charset val="129"/>
      </rPr>
      <t>방송</t>
    </r>
    <r>
      <rPr>
        <vertAlign val="superscript"/>
        <sz val="11"/>
        <color theme="1"/>
        <rFont val="Arial Narrow"/>
        <family val="2"/>
      </rPr>
      <t>1)</t>
    </r>
    <phoneticPr fontId="2" type="noConversion"/>
  </si>
  <si>
    <r>
      <rPr>
        <sz val="11"/>
        <rFont val="한컴 고딕"/>
        <family val="3"/>
        <charset val="129"/>
      </rPr>
      <t>사용사업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</si>
  <si>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TV, </t>
    </r>
    <r>
      <rPr>
        <sz val="10"/>
        <rFont val="한컴 고딕"/>
        <family val="3"/>
        <charset val="129"/>
      </rPr>
      <t>라디오</t>
    </r>
    <r>
      <rPr>
        <sz val="10"/>
        <rFont val="Arial Narrow"/>
        <family val="2"/>
      </rPr>
      <t>, DMB</t>
    </r>
    <r>
      <rPr>
        <sz val="10"/>
        <rFont val="한컴 고딕"/>
        <family val="3"/>
        <charset val="129"/>
      </rPr>
      <t>방송</t>
    </r>
    <phoneticPr fontId="82" type="noConversion"/>
  </si>
  <si>
    <r>
      <t xml:space="preserve">     2) </t>
    </r>
    <r>
      <rPr>
        <sz val="10"/>
        <rFont val="한컴 고딕"/>
        <family val="3"/>
        <charset val="129"/>
      </rPr>
      <t>위성방송</t>
    </r>
    <r>
      <rPr>
        <sz val="10"/>
        <rFont val="Arial Narrow"/>
        <family val="2"/>
      </rPr>
      <t>, IPTV, IPTV</t>
    </r>
    <r>
      <rPr>
        <sz val="10"/>
        <rFont val="한컴 고딕"/>
        <family val="3"/>
        <charset val="129"/>
      </rPr>
      <t>콘텐츠제공</t>
    </r>
    <r>
      <rPr>
        <sz val="10"/>
        <rFont val="Arial Narrow"/>
        <family val="2"/>
      </rPr>
      <t xml:space="preserve">(CP), </t>
    </r>
    <r>
      <rPr>
        <sz val="10"/>
        <rFont val="한컴 고딕"/>
        <family val="3"/>
        <charset val="129"/>
      </rPr>
      <t>전광판방송</t>
    </r>
    <phoneticPr fontId="2" type="noConversion"/>
  </si>
  <si>
    <r>
      <t xml:space="preserve">     3) </t>
    </r>
    <r>
      <rPr>
        <sz val="10"/>
        <rFont val="한컴 고딕"/>
        <family val="3"/>
        <charset val="129"/>
      </rPr>
      <t>뉴스통신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잡지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기타간행물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</si>
  <si>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공보관</t>
    </r>
    <phoneticPr fontId="2" type="noConversion"/>
  </si>
  <si>
    <t>Terrestria
broadcasting</t>
    <phoneticPr fontId="82" type="noConversion"/>
  </si>
  <si>
    <t>Cable 
broadcasting</t>
    <phoneticPr fontId="82" type="noConversion"/>
  </si>
  <si>
    <t>Program 
Provider</t>
    <phoneticPr fontId="2" type="noConversion"/>
  </si>
  <si>
    <t>Year</t>
    <phoneticPr fontId="2" type="noConversion"/>
  </si>
  <si>
    <r>
      <rPr>
        <sz val="11"/>
        <rFont val="한컴 고딕"/>
        <family val="3"/>
        <charset val="129"/>
      </rPr>
      <t>신문사</t>
    </r>
    <r>
      <rPr>
        <sz val="10"/>
        <rFont val="Arial Narrow"/>
        <family val="2"/>
      </rPr>
      <t xml:space="preserve">     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Newspapers</t>
    </r>
    <phoneticPr fontId="82" type="noConversion"/>
  </si>
  <si>
    <r>
      <rPr>
        <sz val="11"/>
        <rFont val="한컴 고딕"/>
        <family val="3"/>
        <charset val="129"/>
      </rPr>
      <t>방송사</t>
    </r>
    <r>
      <rPr>
        <sz val="10"/>
        <rFont val="Arial Narrow"/>
        <family val="2"/>
      </rPr>
      <t xml:space="preserve">  Broadcasting </t>
    </r>
    <phoneticPr fontId="82" type="noConversion"/>
  </si>
  <si>
    <t>신문</t>
    <phoneticPr fontId="82" type="noConversion"/>
  </si>
  <si>
    <t>인터넷</t>
    <phoneticPr fontId="82" type="noConversion"/>
  </si>
  <si>
    <r>
      <t xml:space="preserve">14. </t>
    </r>
    <r>
      <rPr>
        <b/>
        <sz val="21"/>
        <rFont val="한컴 고딕"/>
        <family val="3"/>
        <charset val="129"/>
      </rPr>
      <t>공공도서관</t>
    </r>
    <phoneticPr fontId="8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</si>
  <si>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천원</t>
    </r>
    <phoneticPr fontId="82" type="noConversion"/>
  </si>
  <si>
    <r>
      <rPr>
        <sz val="11"/>
        <rFont val="한컴 고딕"/>
        <family val="3"/>
        <charset val="129"/>
      </rPr>
      <t>도서관수</t>
    </r>
  </si>
  <si>
    <r>
      <rPr>
        <sz val="11"/>
        <rFont val="한컴 고딕"/>
        <family val="3"/>
        <charset val="129"/>
      </rPr>
      <t>좌석수</t>
    </r>
  </si>
  <si>
    <r>
      <rPr>
        <sz val="11"/>
        <rFont val="한컴 고딕"/>
        <family val="3"/>
        <charset val="129"/>
      </rPr>
      <t>도서관</t>
    </r>
    <phoneticPr fontId="82" type="noConversion"/>
  </si>
  <si>
    <r>
      <rPr>
        <sz val="11"/>
        <rFont val="한컴 고딕"/>
        <family val="3"/>
        <charset val="129"/>
      </rPr>
      <t>도서</t>
    </r>
    <phoneticPr fontId="82" type="noConversion"/>
  </si>
  <si>
    <r>
      <rPr>
        <sz val="11"/>
        <rFont val="한컴 고딕"/>
        <family val="3"/>
        <charset val="129"/>
      </rPr>
      <t>비도서</t>
    </r>
    <phoneticPr fontId="82" type="noConversion"/>
  </si>
  <si>
    <r>
      <rPr>
        <sz val="11"/>
        <rFont val="한컴 고딕"/>
        <family val="3"/>
        <charset val="129"/>
      </rPr>
      <t>연속</t>
    </r>
    <phoneticPr fontId="82" type="noConversion"/>
  </si>
  <si>
    <r>
      <rPr>
        <sz val="11"/>
        <rFont val="한컴 고딕"/>
        <family val="3"/>
        <charset val="129"/>
      </rPr>
      <t>방문자수</t>
    </r>
    <phoneticPr fontId="82" type="noConversion"/>
  </si>
  <si>
    <r>
      <rPr>
        <sz val="11"/>
        <rFont val="한컴 고딕"/>
        <family val="3"/>
        <charset val="129"/>
      </rPr>
      <t>간행물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종</t>
    </r>
    <r>
      <rPr>
        <sz val="11"/>
        <rFont val="Arial Narrow"/>
        <family val="2"/>
      </rPr>
      <t>)</t>
    </r>
    <phoneticPr fontId="82" type="noConversion"/>
  </si>
  <si>
    <r>
      <rPr>
        <sz val="11"/>
        <rFont val="한컴 고딕"/>
        <family val="3"/>
        <charset val="129"/>
      </rPr>
      <t>강릉시</t>
    </r>
    <phoneticPr fontId="82" type="noConversion"/>
  </si>
  <si>
    <r>
      <rPr>
        <sz val="11"/>
        <rFont val="한컴 고딕"/>
        <family val="3"/>
        <charset val="129"/>
      </rPr>
      <t>강릉시립중앙도서관</t>
    </r>
    <phoneticPr fontId="2" type="noConversion"/>
  </si>
  <si>
    <r>
      <rPr>
        <sz val="11"/>
        <rFont val="한컴 고딕"/>
        <family val="3"/>
        <charset val="129"/>
      </rPr>
      <t>강릉모루도서관</t>
    </r>
    <phoneticPr fontId="82" type="noConversion"/>
  </si>
  <si>
    <r>
      <rPr>
        <sz val="11"/>
        <rFont val="한컴 고딕"/>
        <family val="3"/>
        <charset val="129"/>
      </rPr>
      <t>교육청</t>
    </r>
  </si>
  <si>
    <r>
      <rPr>
        <sz val="11"/>
        <rFont val="한컴 고딕"/>
        <family val="3"/>
        <charset val="129"/>
      </rPr>
      <t>강릉교육문화관</t>
    </r>
  </si>
  <si>
    <r>
      <rPr>
        <sz val="11"/>
        <rFont val="한컴 고딕"/>
        <family val="3"/>
        <charset val="129"/>
      </rPr>
      <t>명주교육도서관</t>
    </r>
  </si>
  <si>
    <r>
      <rPr>
        <b/>
        <sz val="11"/>
        <rFont val="한컴 고딕"/>
        <family val="3"/>
        <charset val="129"/>
      </rPr>
      <t>강릉시</t>
    </r>
    <phoneticPr fontId="82" type="noConversion"/>
  </si>
  <si>
    <r>
      <rPr>
        <b/>
        <sz val="11"/>
        <rFont val="한컴 고딕"/>
        <family val="3"/>
        <charset val="129"/>
      </rPr>
      <t>교육청</t>
    </r>
  </si>
  <si>
    <r>
      <rPr>
        <sz val="11"/>
        <rFont val="한컴 고딕"/>
        <family val="3"/>
        <charset val="129"/>
      </rPr>
      <t>자료실</t>
    </r>
    <phoneticPr fontId="8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</si>
  <si>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간</t>
    </r>
    <phoneticPr fontId="82" type="noConversion"/>
  </si>
  <si>
    <r>
      <rPr>
        <sz val="11"/>
        <rFont val="한컴 고딕"/>
        <family val="3"/>
        <charset val="129"/>
      </rPr>
      <t>직원수</t>
    </r>
  </si>
  <si>
    <r>
      <rPr>
        <sz val="11"/>
        <rFont val="한컴 고딕"/>
        <family val="3"/>
        <charset val="129"/>
      </rPr>
      <t>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vertAlign val="superscript"/>
        <sz val="11"/>
        <rFont val="Arial Narrow"/>
        <family val="2"/>
      </rPr>
      <t>2)</t>
    </r>
    <phoneticPr fontId="82" type="noConversion"/>
  </si>
  <si>
    <r>
      <rPr>
        <sz val="11"/>
        <rFont val="한컴 고딕"/>
        <family val="3"/>
        <charset val="129"/>
      </rPr>
      <t>이용자수</t>
    </r>
    <r>
      <rPr>
        <vertAlign val="superscript"/>
        <sz val="11"/>
        <rFont val="Arial Narrow"/>
        <family val="2"/>
      </rPr>
      <t>1)</t>
    </r>
    <phoneticPr fontId="82" type="noConversion"/>
  </si>
  <si>
    <r>
      <rPr>
        <sz val="11"/>
        <rFont val="한컴 고딕"/>
        <family val="3"/>
        <charset val="129"/>
      </rPr>
      <t>대출책수</t>
    </r>
    <phoneticPr fontId="82" type="noConversion"/>
  </si>
  <si>
    <r>
      <rPr>
        <sz val="11"/>
        <color theme="1"/>
        <rFont val="한컴 고딕"/>
        <family val="3"/>
        <charset val="129"/>
      </rPr>
      <t>강릉시</t>
    </r>
    <phoneticPr fontId="82" type="noConversion"/>
  </si>
  <si>
    <r>
      <rPr>
        <sz val="11"/>
        <color theme="1"/>
        <rFont val="한컴 고딕"/>
        <family val="3"/>
        <charset val="129"/>
      </rPr>
      <t>강릉시립중앙도서관</t>
    </r>
  </si>
  <si>
    <r>
      <rPr>
        <sz val="11"/>
        <rFont val="한컴 고딕"/>
        <family val="3"/>
        <charset val="129"/>
      </rPr>
      <t>강릉모루도서관</t>
    </r>
  </si>
  <si>
    <r>
      <rPr>
        <sz val="11"/>
        <color theme="1"/>
        <rFont val="한컴 고딕"/>
        <family val="3"/>
        <charset val="129"/>
      </rPr>
      <t>교육청</t>
    </r>
    <phoneticPr fontId="82" type="noConversion"/>
  </si>
  <si>
    <r>
      <rPr>
        <sz val="11"/>
        <color theme="1"/>
        <rFont val="한컴 고딕"/>
        <family val="3"/>
        <charset val="129"/>
      </rPr>
      <t>강릉교육문화관</t>
    </r>
  </si>
  <si>
    <r>
      <rPr>
        <sz val="11"/>
        <color theme="1"/>
        <rFont val="한컴 고딕"/>
        <family val="3"/>
        <charset val="129"/>
      </rPr>
      <t>명주교육도서관</t>
    </r>
  </si>
  <si>
    <r>
      <rPr>
        <b/>
        <sz val="11"/>
        <color theme="1"/>
        <rFont val="한컴 고딕"/>
        <family val="3"/>
        <charset val="129"/>
      </rPr>
      <t>강릉시</t>
    </r>
    <phoneticPr fontId="82" type="noConversion"/>
  </si>
  <si>
    <r>
      <rPr>
        <b/>
        <sz val="11"/>
        <color theme="1"/>
        <rFont val="한컴 고딕"/>
        <family val="3"/>
        <charset val="129"/>
      </rPr>
      <t>교육청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</si>
  <si>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2020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기준부터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집계항목에서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phoneticPr fontId="2" type="noConversion"/>
  </si>
  <si>
    <r>
      <t xml:space="preserve">  </t>
    </r>
    <r>
      <rPr>
        <sz val="6"/>
        <rFont val="Arial Narrow"/>
        <family val="2"/>
      </rPr>
      <t xml:space="preserve">    </t>
    </r>
    <r>
      <rPr>
        <sz val="10"/>
        <rFont val="Arial Narrow"/>
        <family val="2"/>
      </rPr>
      <t xml:space="preserve"> 2) </t>
    </r>
    <r>
      <rPr>
        <sz val="10"/>
        <rFont val="한컴 고딕"/>
        <family val="3"/>
        <charset val="129"/>
      </rPr>
      <t>인건비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자료구입비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기타운영비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결산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합계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</si>
  <si>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「전국도서관통계」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문화체육관광부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강릉시립도서관</t>
    </r>
    <phoneticPr fontId="2" type="noConversion"/>
  </si>
  <si>
    <r>
      <rPr>
        <sz val="11"/>
        <rFont val="맑은 고딕"/>
        <family val="3"/>
        <charset val="129"/>
      </rPr>
      <t>운영주체</t>
    </r>
    <r>
      <rPr>
        <sz val="11"/>
        <rFont val="Arial Narrow"/>
        <family val="2"/>
      </rPr>
      <t xml:space="preserve"> </t>
    </r>
    <r>
      <rPr>
        <sz val="11"/>
        <rFont val="맑은 고딕"/>
        <family val="3"/>
        <charset val="129"/>
      </rPr>
      <t>및</t>
    </r>
    <phoneticPr fontId="2" type="noConversion"/>
  </si>
  <si>
    <t>도서관별</t>
    <phoneticPr fontId="82" type="noConversion"/>
  </si>
  <si>
    <r>
      <rPr>
        <sz val="10"/>
        <rFont val="한컴 고딕"/>
        <family val="3"/>
        <charset val="129"/>
      </rPr>
      <t>남</t>
    </r>
  </si>
  <si>
    <t>2019. 4. 1</t>
    <phoneticPr fontId="2" type="noConversion"/>
  </si>
  <si>
    <t>2019. 4. 1</t>
    <phoneticPr fontId="82" type="noConversion"/>
  </si>
  <si>
    <t>가톨릭관동대학교 일반대학원</t>
  </si>
  <si>
    <t>강릉원주대학교대학원</t>
  </si>
  <si>
    <t>가톨릭관동대학교 경영행정대학원</t>
  </si>
  <si>
    <t>가톨릭관동대학교 교육대학원</t>
  </si>
  <si>
    <t>가톨릭관동대학교 보건의료융합대학원</t>
  </si>
  <si>
    <t>가톨릭관동대학교 사회복지대학원</t>
  </si>
  <si>
    <t>강릉원주대학교경영정책과학대학원</t>
  </si>
  <si>
    <t>강릉원주대학교교육대학원</t>
  </si>
  <si>
    <t>강릉원주대학교산업대학원</t>
  </si>
  <si>
    <t>강릉원주대학교경영정책과학대학원</t>
    <phoneticPr fontId="82" type="noConversion"/>
  </si>
  <si>
    <t>가톨릭관동대학교 경영행정·창업대학원</t>
  </si>
  <si>
    <t>2022. 4. 1</t>
    <phoneticPr fontId="67" type="noConversion"/>
  </si>
  <si>
    <t>국립강릉원주대학교대학원</t>
  </si>
  <si>
    <t>국립강릉원주대학교경영정책과학대학원</t>
  </si>
  <si>
    <t>국립강릉원주대학교교육대학원</t>
  </si>
  <si>
    <t>국립강릉원주대학교산업대학원</t>
  </si>
  <si>
    <r>
      <rPr>
        <sz val="10"/>
        <rFont val="맑은 고딕"/>
        <family val="3"/>
        <charset val="129"/>
      </rPr>
      <t>가톨릭관동대학교</t>
    </r>
    <r>
      <rPr>
        <sz val="10"/>
        <rFont val="Arial Narrow"/>
        <family val="2"/>
      </rPr>
      <t xml:space="preserve"> </t>
    </r>
    <r>
      <rPr>
        <sz val="10"/>
        <rFont val="맑은 고딕"/>
        <family val="3"/>
        <charset val="129"/>
      </rPr>
      <t>경영행정</t>
    </r>
    <r>
      <rPr>
        <sz val="10"/>
        <rFont val="Arial Narrow"/>
        <family val="2"/>
      </rPr>
      <t>·</t>
    </r>
    <r>
      <rPr>
        <sz val="10"/>
        <rFont val="맑은 고딕"/>
        <family val="3"/>
        <charset val="129"/>
      </rPr>
      <t>창업대학원</t>
    </r>
    <phoneticPr fontId="2" type="noConversion"/>
  </si>
  <si>
    <r>
      <rPr>
        <sz val="10"/>
        <rFont val="맑은 고딕"/>
        <family val="3"/>
        <charset val="129"/>
      </rPr>
      <t>가톨릭관동대학교</t>
    </r>
    <r>
      <rPr>
        <sz val="10"/>
        <rFont val="Arial Narrow"/>
        <family val="2"/>
      </rPr>
      <t xml:space="preserve"> </t>
    </r>
    <r>
      <rPr>
        <sz val="10"/>
        <rFont val="맑은 고딕"/>
        <family val="3"/>
        <charset val="129"/>
      </rPr>
      <t>경영행정</t>
    </r>
    <r>
      <rPr>
        <sz val="10"/>
        <rFont val="Arial Narrow"/>
        <family val="3"/>
      </rPr>
      <t>·</t>
    </r>
    <r>
      <rPr>
        <sz val="10"/>
        <rFont val="맑은 고딕"/>
        <family val="3"/>
        <charset val="129"/>
      </rPr>
      <t>창업대학원</t>
    </r>
    <phoneticPr fontId="2" type="noConversion"/>
  </si>
  <si>
    <t>Sch
ools</t>
    <phoneticPr fontId="82" type="noConversion"/>
  </si>
  <si>
    <t>수</t>
    <phoneticPr fontId="2" type="noConversion"/>
  </si>
  <si>
    <t>학교</t>
    <phoneticPr fontId="82" type="noConversion"/>
  </si>
  <si>
    <t>City·Province-registered</t>
    <phoneticPr fontId="82" type="noConversion"/>
  </si>
  <si>
    <r>
      <rPr>
        <sz val="11"/>
        <rFont val="한컴 고딕"/>
        <family val="3"/>
        <charset val="129"/>
      </rPr>
      <t>총계</t>
    </r>
    <phoneticPr fontId="82" type="noConversion"/>
  </si>
  <si>
    <r>
      <rPr>
        <sz val="10"/>
        <rFont val="한컴 고딕"/>
        <family val="3"/>
        <charset val="129"/>
      </rPr>
      <t>사적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</si>
  <si>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명승</t>
    </r>
    <phoneticPr fontId="82" type="noConversion"/>
  </si>
  <si>
    <r>
      <rPr>
        <sz val="10"/>
        <rFont val="한컴 고딕"/>
        <family val="3"/>
        <charset val="129"/>
      </rPr>
      <t>천연기념물</t>
    </r>
  </si>
  <si>
    <r>
      <rPr>
        <sz val="10"/>
        <rFont val="한컴 고딕"/>
        <family val="3"/>
        <charset val="129"/>
      </rPr>
      <t>무형유산</t>
    </r>
    <phoneticPr fontId="2" type="noConversion"/>
  </si>
  <si>
    <r>
      <rPr>
        <sz val="11"/>
        <rFont val="한컴 고딕"/>
        <family val="3"/>
        <charset val="129"/>
      </rPr>
      <t>읍면동별</t>
    </r>
    <phoneticPr fontId="82" type="noConversion"/>
  </si>
  <si>
    <r>
      <rPr>
        <sz val="10.5"/>
        <rFont val="한컴 고딕"/>
        <family val="3"/>
        <charset val="129"/>
      </rPr>
      <t>주문진읍</t>
    </r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</si>
  <si>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phoneticPr fontId="2" type="noConversion"/>
  </si>
  <si>
    <r>
      <rPr>
        <sz val="10"/>
        <rFont val="한컴 고딕"/>
        <family val="3"/>
        <charset val="129"/>
      </rPr>
      <t>국가등록
문화유산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자연유산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자료</t>
    </r>
    <phoneticPr fontId="2" type="noConversion"/>
  </si>
  <si>
    <r>
      <rPr>
        <sz val="10"/>
        <rFont val="한컴 고딕"/>
        <family val="3"/>
        <charset val="129"/>
      </rPr>
      <t>국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보</t>
    </r>
  </si>
  <si>
    <r>
      <rPr>
        <sz val="10"/>
        <rFont val="한컴 고딕"/>
        <family val="3"/>
        <charset val="129"/>
      </rPr>
      <t>보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물</t>
    </r>
  </si>
  <si>
    <r>
      <t xml:space="preserve"> </t>
    </r>
    <r>
      <rPr>
        <sz val="10"/>
        <rFont val="한컴 고딕"/>
        <family val="3"/>
        <charset val="129"/>
      </rPr>
      <t>국가
무형유산</t>
    </r>
    <r>
      <rPr>
        <vertAlign val="superscript"/>
        <sz val="10"/>
        <rFont val="Arial Narrow"/>
        <family val="2"/>
      </rPr>
      <t>1)</t>
    </r>
    <phoneticPr fontId="82" type="noConversion"/>
  </si>
  <si>
    <r>
      <rPr>
        <sz val="10"/>
        <rFont val="한컴 고딕"/>
        <family val="3"/>
        <charset val="129"/>
      </rPr>
      <t>기념물</t>
    </r>
    <r>
      <rPr>
        <vertAlign val="superscript"/>
        <sz val="10"/>
        <rFont val="Arial Narrow"/>
        <family val="2"/>
      </rPr>
      <t xml:space="preserve">2)
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자연유산</t>
    </r>
    <phoneticPr fontId="8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</si>
  <si>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문화재보호법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개정</t>
    </r>
    <r>
      <rPr>
        <sz val="10"/>
        <rFont val="Arial Narrow"/>
        <family val="2"/>
      </rPr>
      <t xml:space="preserve">(`18.12.24 </t>
    </r>
    <r>
      <rPr>
        <sz val="10"/>
        <rFont val="한컴 고딕"/>
        <family val="3"/>
        <charset val="129"/>
      </rPr>
      <t>공포</t>
    </r>
    <r>
      <rPr>
        <sz val="10"/>
        <rFont val="Arial Narrow"/>
        <family val="2"/>
      </rPr>
      <t xml:space="preserve">, `19.12.25. </t>
    </r>
    <r>
      <rPr>
        <sz val="10"/>
        <rFont val="한컴 고딕"/>
        <family val="3"/>
        <charset val="129"/>
      </rPr>
      <t>시행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시도등록문화재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도입</t>
    </r>
    <phoneticPr fontId="82" type="noConversion"/>
  </si>
  <si>
    <r>
      <t xml:space="preserve">      1) </t>
    </r>
    <r>
      <rPr>
        <sz val="10"/>
        <rFont val="한컴 고딕"/>
        <family val="3"/>
        <charset val="129"/>
      </rPr>
      <t>중요무형문화재는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일원으로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지정되어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있음</t>
    </r>
    <phoneticPr fontId="2" type="noConversion"/>
  </si>
  <si>
    <r>
      <t xml:space="preserve">  </t>
    </r>
    <r>
      <rPr>
        <sz val="9"/>
        <rFont val="Arial Narrow"/>
        <family val="2"/>
      </rPr>
      <t xml:space="preserve">  </t>
    </r>
    <r>
      <rPr>
        <sz val="10"/>
        <rFont val="Arial Narrow"/>
        <family val="2"/>
      </rPr>
      <t xml:space="preserve">  2) </t>
    </r>
    <r>
      <rPr>
        <sz val="10"/>
        <rFont val="한컴 고딕"/>
        <family val="3"/>
        <charset val="129"/>
      </rPr>
      <t>대관령서낭당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산신각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평창군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대관령면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횡계리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문화유산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통계에서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82" type="noConversion"/>
  </si>
  <si>
    <r>
      <t xml:space="preserve">  </t>
    </r>
    <r>
      <rPr>
        <sz val="9"/>
        <rFont val="Arial Narrow"/>
        <family val="2"/>
      </rPr>
      <t xml:space="preserve">   </t>
    </r>
    <r>
      <rPr>
        <sz val="10"/>
        <rFont val="Arial Narrow"/>
        <family val="2"/>
      </rPr>
      <t xml:space="preserve"> 2) </t>
    </r>
    <r>
      <rPr>
        <sz val="10"/>
        <rFont val="한컴 고딕"/>
        <family val="3"/>
        <charset val="129"/>
      </rPr>
      <t>대관령서낭당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산신각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평창군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대관령면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횡계리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문화유산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통계에서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</t>
    </r>
    <phoneticPr fontId="82" type="noConversion"/>
  </si>
  <si>
    <r>
      <rPr>
        <sz val="11"/>
        <rFont val="한컴 고딕"/>
        <family val="3"/>
        <charset val="129"/>
      </rPr>
      <t xml:space="preserve">지정유산
</t>
    </r>
    <r>
      <rPr>
        <sz val="10"/>
        <rFont val="Arial Narrow"/>
        <family val="2"/>
      </rPr>
      <t xml:space="preserve">Designated cultural heritage    </t>
    </r>
    <r>
      <rPr>
        <sz val="11"/>
        <rFont val="Arial Narrow"/>
        <family val="2"/>
      </rPr>
      <t xml:space="preserve">                                                 </t>
    </r>
    <phoneticPr fontId="82" type="noConversion"/>
  </si>
  <si>
    <r>
      <rPr>
        <sz val="11"/>
        <rFont val="한컴 고딕"/>
        <family val="3"/>
        <charset val="129"/>
      </rPr>
      <t xml:space="preserve">지정유산
</t>
    </r>
    <r>
      <rPr>
        <sz val="10"/>
        <rFont val="Arial Narrow"/>
        <family val="2"/>
      </rPr>
      <t xml:space="preserve">Designated cultural heritage   </t>
    </r>
    <r>
      <rPr>
        <sz val="11"/>
        <rFont val="Arial Narrow"/>
        <family val="2"/>
      </rPr>
      <t xml:space="preserve">                                                  </t>
    </r>
    <phoneticPr fontId="82" type="noConversion"/>
  </si>
  <si>
    <r>
      <rPr>
        <sz val="11"/>
        <rFont val="한컴 고딕"/>
        <family val="3"/>
        <charset val="129"/>
      </rPr>
      <t xml:space="preserve">등록문화유산
</t>
    </r>
    <r>
      <rPr>
        <sz val="10"/>
        <rFont val="Arial Narrow"/>
        <family val="2"/>
      </rPr>
      <t xml:space="preserve">Registered cultural heritage </t>
    </r>
    <phoneticPr fontId="82" type="noConversion"/>
  </si>
  <si>
    <r>
      <rPr>
        <sz val="11"/>
        <rFont val="한컴 고딕"/>
        <family val="3"/>
        <charset val="129"/>
      </rPr>
      <t>국가지정유산</t>
    </r>
    <r>
      <rPr>
        <sz val="11"/>
        <rFont val="Arial Narrow"/>
        <family val="2"/>
      </rPr>
      <t xml:space="preserve">            </t>
    </r>
    <r>
      <rPr>
        <sz val="10"/>
        <rFont val="Arial Narrow"/>
        <family val="2"/>
      </rPr>
      <t xml:space="preserve"> State-designated heritage</t>
    </r>
    <phoneticPr fontId="82" type="noConversion"/>
  </si>
  <si>
    <r>
      <rPr>
        <sz val="11"/>
        <rFont val="한컴 고딕"/>
        <family val="3"/>
        <charset val="129"/>
      </rPr>
      <t>시도지정유산</t>
    </r>
    <r>
      <rPr>
        <sz val="11"/>
        <rFont val="Arial Narrow"/>
        <family val="2"/>
      </rPr>
      <t xml:space="preserve">          </t>
    </r>
    <r>
      <rPr>
        <sz val="10"/>
        <rFont val="Arial Narrow"/>
        <family val="2"/>
      </rPr>
      <t>City·Province-designated heritage</t>
    </r>
    <phoneticPr fontId="82" type="noConversion"/>
  </si>
  <si>
    <t>Cultural heritage</t>
    <phoneticPr fontId="2" type="noConversion"/>
  </si>
  <si>
    <t>material</t>
    <phoneticPr fontId="2" type="noConversion"/>
  </si>
  <si>
    <r>
      <rPr>
        <sz val="10"/>
        <rFont val="한컴 고딕"/>
        <family val="3"/>
        <charset val="129"/>
      </rPr>
      <t>문화유산
자료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자연유산자료</t>
    </r>
    <r>
      <rPr>
        <sz val="10"/>
        <rFont val="Arial Narrow"/>
        <family val="2"/>
      </rPr>
      <t xml:space="preserve"> </t>
    </r>
    <phoneticPr fontId="2" type="noConversion"/>
  </si>
  <si>
    <t xml:space="preserve">Historic </t>
  </si>
  <si>
    <t>Treasure</t>
  </si>
  <si>
    <t>site</t>
    <phoneticPr fontId="2" type="noConversion"/>
  </si>
  <si>
    <t>Scenic</t>
    <phoneticPr fontId="2" type="noConversion"/>
  </si>
  <si>
    <t>2025.4.1.</t>
    <phoneticPr fontId="3" type="noConversion"/>
  </si>
  <si>
    <r>
      <rPr>
        <sz val="11"/>
        <color theme="1"/>
        <rFont val="한컴 고딕"/>
        <family val="3"/>
        <charset val="129"/>
      </rPr>
      <t>단위</t>
    </r>
    <r>
      <rPr>
        <sz val="11"/>
        <color theme="1"/>
        <rFont val="Arial Narrow"/>
        <family val="2"/>
      </rPr>
      <t xml:space="preserve"> : </t>
    </r>
    <r>
      <rPr>
        <sz val="11"/>
        <color theme="1"/>
        <rFont val="한컴 고딕"/>
        <family val="3"/>
        <charset val="129"/>
      </rPr>
      <t>개</t>
    </r>
    <r>
      <rPr>
        <sz val="11"/>
        <color theme="1"/>
        <rFont val="Arial Narrow"/>
        <family val="2"/>
      </rPr>
      <t xml:space="preserve">, </t>
    </r>
    <r>
      <rPr>
        <sz val="11"/>
        <color theme="1"/>
        <rFont val="한컴 고딕"/>
        <family val="3"/>
        <charset val="129"/>
      </rPr>
      <t>명</t>
    </r>
    <r>
      <rPr>
        <sz val="11"/>
        <color theme="1"/>
        <rFont val="Arial Narrow"/>
        <family val="2"/>
      </rPr>
      <t xml:space="preserve">, </t>
    </r>
    <r>
      <rPr>
        <sz val="11"/>
        <color theme="1"/>
        <rFont val="한컴 고딕"/>
        <family val="3"/>
        <charset val="129"/>
      </rPr>
      <t>㎡</t>
    </r>
    <r>
      <rPr>
        <sz val="11"/>
        <color theme="1"/>
        <rFont val="Arial Narrow"/>
        <family val="2"/>
      </rPr>
      <t xml:space="preserve">  </t>
    </r>
    <phoneticPr fontId="3" type="noConversion"/>
  </si>
  <si>
    <r>
      <t xml:space="preserve">Unit : number, person, </t>
    </r>
    <r>
      <rPr>
        <sz val="11"/>
        <color theme="1"/>
        <rFont val="한컴 고딕"/>
        <family val="3"/>
        <charset val="129"/>
      </rPr>
      <t>㎡</t>
    </r>
    <r>
      <rPr>
        <sz val="11"/>
        <color theme="1"/>
        <rFont val="Arial Narrow"/>
        <family val="2"/>
      </rPr>
      <t xml:space="preserve"> </t>
    </r>
  </si>
  <si>
    <r>
      <t xml:space="preserve">Unit : number, person, </t>
    </r>
    <r>
      <rPr>
        <sz val="11"/>
        <color theme="1"/>
        <rFont val="한컴 고딕"/>
        <family val="3"/>
        <charset val="129"/>
      </rPr>
      <t>㎡</t>
    </r>
    <r>
      <rPr>
        <sz val="11"/>
        <color theme="1"/>
        <rFont val="Arial Narrow"/>
        <family val="2"/>
      </rPr>
      <t xml:space="preserve"> 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</si>
  <si>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교육통계센터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</si>
  <si>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학교수
</t>
    </r>
    <r>
      <rPr>
        <sz val="10"/>
        <color theme="1"/>
        <rFont val="Arial Narrow"/>
        <family val="2"/>
      </rPr>
      <t xml:space="preserve">Schools 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</si>
  <si>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학급수
</t>
    </r>
    <r>
      <rPr>
        <sz val="10"/>
        <color theme="1"/>
        <rFont val="Arial Narrow"/>
        <family val="2"/>
      </rPr>
      <t xml:space="preserve">Classes 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</si>
  <si>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학생수
</t>
    </r>
    <r>
      <rPr>
        <sz val="10"/>
        <color theme="1"/>
        <rFont val="Arial Narrow"/>
        <family val="2"/>
      </rPr>
      <t>Students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</si>
  <si>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교원수
</t>
    </r>
    <r>
      <rPr>
        <sz val="10"/>
        <color theme="1"/>
        <rFont val="Arial Narrow"/>
        <family val="2"/>
      </rPr>
      <t>Teachers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</si>
  <si>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직원수
</t>
    </r>
    <r>
      <rPr>
        <sz val="10"/>
        <color theme="1"/>
        <rFont val="Arial Narrow"/>
        <family val="2"/>
      </rPr>
      <t>Clerical staffs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</si>
  <si>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입학자수
</t>
    </r>
    <r>
      <rPr>
        <sz val="10"/>
        <color theme="1"/>
        <rFont val="Arial Narrow"/>
        <family val="2"/>
      </rPr>
      <t xml:space="preserve">Entrants 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</si>
  <si>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졸업자수
</t>
    </r>
    <r>
      <rPr>
        <sz val="10"/>
        <color theme="1"/>
        <rFont val="Arial Narrow"/>
        <family val="2"/>
      </rPr>
      <t>Graduates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</si>
  <si>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남
</t>
    </r>
    <r>
      <rPr>
        <sz val="10"/>
        <color theme="1"/>
        <rFont val="Arial Narrow"/>
        <family val="2"/>
      </rPr>
      <t>Male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</si>
  <si>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여
</t>
    </r>
    <r>
      <rPr>
        <sz val="10"/>
        <color theme="1"/>
        <rFont val="Arial Narrow"/>
        <family val="2"/>
      </rPr>
      <t>Female</t>
    </r>
    <phoneticPr fontId="3" type="noConversion"/>
  </si>
  <si>
    <t>연별
읍면동별</t>
    <phoneticPr fontId="2" type="noConversion"/>
  </si>
  <si>
    <t>2025.4.1.</t>
    <phoneticPr fontId="2" type="noConversion"/>
  </si>
  <si>
    <r>
      <rPr>
        <b/>
        <sz val="21"/>
        <color theme="1"/>
        <rFont val="Arial Narrow"/>
        <family val="2"/>
      </rPr>
      <t xml:space="preserve">5. </t>
    </r>
    <r>
      <rPr>
        <b/>
        <sz val="21"/>
        <color theme="1"/>
        <rFont val="한컴 고딕"/>
        <family val="3"/>
        <charset val="129"/>
      </rPr>
      <t>일반고등학교</t>
    </r>
    <r>
      <rPr>
        <b/>
        <sz val="12"/>
        <color theme="1"/>
        <rFont val="Arial Narrow"/>
        <family val="2"/>
      </rPr>
      <t xml:space="preserve">
</t>
    </r>
    <r>
      <rPr>
        <b/>
        <sz val="16"/>
        <color theme="1"/>
        <rFont val="Arial Narrow"/>
        <family val="2"/>
      </rPr>
      <t>General High School</t>
    </r>
    <phoneticPr fontId="2" type="noConversion"/>
  </si>
  <si>
    <r>
      <rPr>
        <b/>
        <sz val="21"/>
        <color theme="1"/>
        <rFont val="Arial Narrow"/>
        <family val="2"/>
      </rPr>
      <t xml:space="preserve">5. </t>
    </r>
    <r>
      <rPr>
        <b/>
        <sz val="21"/>
        <color theme="1"/>
        <rFont val="한컴 고딕"/>
        <family val="3"/>
        <charset val="129"/>
      </rPr>
      <t>일반고등학교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r>
      <rPr>
        <b/>
        <sz val="12"/>
        <color theme="1"/>
        <rFont val="Arial Narrow"/>
        <family val="2"/>
      </rPr>
      <t xml:space="preserve">
</t>
    </r>
    <r>
      <rPr>
        <b/>
        <sz val="16"/>
        <color theme="1"/>
        <rFont val="Arial Narrow"/>
        <family val="2"/>
      </rPr>
      <t>General High School(cont'd)</t>
    </r>
    <phoneticPr fontId="2" type="noConversion"/>
  </si>
  <si>
    <r>
      <rPr>
        <sz val="11"/>
        <color theme="1"/>
        <rFont val="한컴 고딕"/>
        <family val="3"/>
        <charset val="129"/>
      </rPr>
      <t>단위</t>
    </r>
    <r>
      <rPr>
        <sz val="11"/>
        <color theme="1"/>
        <rFont val="Arial Narrow"/>
        <family val="2"/>
      </rPr>
      <t xml:space="preserve"> : </t>
    </r>
    <r>
      <rPr>
        <sz val="11"/>
        <color theme="1"/>
        <rFont val="한컴 고딕"/>
        <family val="3"/>
        <charset val="129"/>
      </rPr>
      <t>개</t>
    </r>
    <r>
      <rPr>
        <sz val="11"/>
        <color theme="1"/>
        <rFont val="Arial Narrow"/>
        <family val="2"/>
      </rPr>
      <t xml:space="preserve">, </t>
    </r>
    <r>
      <rPr>
        <sz val="11"/>
        <color theme="1"/>
        <rFont val="한컴 고딕"/>
        <family val="3"/>
        <charset val="129"/>
      </rPr>
      <t>명</t>
    </r>
    <r>
      <rPr>
        <sz val="11"/>
        <color theme="1"/>
        <rFont val="Arial Narrow"/>
        <family val="2"/>
      </rPr>
      <t xml:space="preserve">, </t>
    </r>
    <r>
      <rPr>
        <sz val="11"/>
        <color theme="1"/>
        <rFont val="한컴 고딕"/>
        <family val="3"/>
        <charset val="129"/>
      </rPr>
      <t>㎡</t>
    </r>
    <r>
      <rPr>
        <sz val="11"/>
        <color theme="1"/>
        <rFont val="Arial Narrow"/>
        <family val="2"/>
      </rPr>
      <t xml:space="preserve">  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</si>
  <si>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</si>
  <si>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</si>
  <si>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</si>
  <si>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</si>
  <si>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계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</si>
  <si>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</si>
  <si>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면</t>
    </r>
  </si>
  <si>
    <r>
      <rPr>
        <sz val="11"/>
        <color theme="1"/>
        <rFont val="한컴 고딕"/>
        <family val="3"/>
        <charset val="129"/>
      </rPr>
      <t>홍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</si>
  <si>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중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앙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</si>
  <si>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옥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</si>
  <si>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1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</si>
  <si>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교</t>
    </r>
    <r>
      <rPr>
        <sz val="11"/>
        <color theme="1"/>
        <rFont val="Arial Narrow"/>
        <family val="2"/>
      </rPr>
      <t xml:space="preserve">   2 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</si>
  <si>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1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</si>
  <si>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2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</si>
  <si>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초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당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</si>
  <si>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</si>
  <si>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내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곡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</si>
  <si>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남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</si>
  <si>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성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덕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</si>
  <si>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1"/>
        <color theme="1"/>
        <rFont val="한컴 고딕"/>
        <family val="3"/>
        <charset val="129"/>
      </rPr>
      <t>경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포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동</t>
    </r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</si>
  <si>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 xml:space="preserve">  </t>
    </r>
    <phoneticPr fontId="3" type="noConversion"/>
  </si>
  <si>
    <r>
      <t xml:space="preserve">Unit : number, person, 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 xml:space="preserve"> </t>
    </r>
    <phoneticPr fontId="2" type="noConversion"/>
  </si>
  <si>
    <r>
      <rPr>
        <sz val="11"/>
        <color theme="1"/>
        <rFont val="한컴 고딕"/>
        <family val="3"/>
        <charset val="129"/>
      </rPr>
      <t>포남</t>
    </r>
    <r>
      <rPr>
        <sz val="11"/>
        <color theme="1"/>
        <rFont val="Arial Narrow"/>
        <family val="2"/>
      </rPr>
      <t>2</t>
    </r>
    <r>
      <rPr>
        <sz val="11"/>
        <color theme="1"/>
        <rFont val="한컴 고딕"/>
        <family val="3"/>
        <charset val="129"/>
      </rPr>
      <t>동</t>
    </r>
    <phoneticPr fontId="2" type="noConversion"/>
  </si>
  <si>
    <r>
      <t xml:space="preserve">11. </t>
    </r>
    <r>
      <rPr>
        <b/>
        <sz val="21"/>
        <rFont val="한컴 고딕"/>
        <family val="3"/>
        <charset val="129"/>
      </rPr>
      <t>기타학교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</si>
  <si>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천㎡</t>
    </r>
    <r>
      <rPr>
        <sz val="10"/>
        <rFont val="Arial Narrow"/>
        <family val="2"/>
      </rPr>
      <t xml:space="preserve">  </t>
    </r>
    <phoneticPr fontId="3" type="noConversion"/>
  </si>
  <si>
    <r>
      <t xml:space="preserve">Unit : number, person, thousand </t>
    </r>
    <r>
      <rPr>
        <sz val="10"/>
        <rFont val="한컴 고딕"/>
        <family val="3"/>
        <charset val="129"/>
      </rPr>
      <t>㎡</t>
    </r>
  </si>
  <si>
    <r>
      <rPr>
        <sz val="11"/>
        <rFont val="한컴 고딕"/>
        <family val="3"/>
        <charset val="129"/>
      </rPr>
      <t>학교수</t>
    </r>
  </si>
  <si>
    <r>
      <rPr>
        <sz val="11"/>
        <rFont val="한컴 고딕"/>
        <family val="3"/>
        <charset val="129"/>
      </rPr>
      <t>학급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2" type="noConversion"/>
  </si>
  <si>
    <r>
      <rPr>
        <sz val="11"/>
        <rFont val="한컴 고딕"/>
        <family val="3"/>
        <charset val="129"/>
      </rPr>
      <t>학생수</t>
    </r>
    <phoneticPr fontId="67" type="noConversion"/>
  </si>
  <si>
    <r>
      <rPr>
        <sz val="11"/>
        <rFont val="한컴 고딕"/>
        <family val="3"/>
        <charset val="129"/>
      </rPr>
      <t>교원수</t>
    </r>
    <phoneticPr fontId="67" type="noConversion"/>
  </si>
  <si>
    <r>
      <rPr>
        <sz val="11"/>
        <rFont val="한컴 고딕"/>
        <family val="3"/>
        <charset val="129"/>
      </rPr>
      <t>직원수</t>
    </r>
    <phoneticPr fontId="67" type="noConversion"/>
  </si>
  <si>
    <r>
      <rPr>
        <sz val="11"/>
        <rFont val="한컴 고딕"/>
        <family val="3"/>
        <charset val="129"/>
      </rPr>
      <t>학과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  <phoneticPr fontId="2" type="noConversion"/>
  </si>
  <si>
    <r>
      <rPr>
        <sz val="11"/>
        <rFont val="한컴 고딕"/>
        <family val="3"/>
        <charset val="129"/>
      </rPr>
      <t>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82" type="noConversion"/>
  </si>
  <si>
    <r>
      <rPr>
        <sz val="11"/>
        <rFont val="한컴 고딕"/>
        <family val="3"/>
        <charset val="129"/>
      </rPr>
      <t xml:space="preserve">방송통신고등학교
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강릉제일고부설</t>
    </r>
    <r>
      <rPr>
        <sz val="11"/>
        <rFont val="Arial Narrow"/>
        <family val="2"/>
      </rPr>
      <t>)</t>
    </r>
    <phoneticPr fontId="67" type="noConversion"/>
  </si>
  <si>
    <r>
      <rPr>
        <sz val="11"/>
        <rFont val="한컴 고딕"/>
        <family val="3"/>
        <charset val="129"/>
      </rPr>
      <t>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 xml:space="preserve">교
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강릉오성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>))</t>
    </r>
    <phoneticPr fontId="67" type="noConversion"/>
  </si>
  <si>
    <r>
      <rPr>
        <sz val="11"/>
        <color theme="1"/>
        <rFont val="한컴 고딕"/>
        <family val="3"/>
        <charset val="129"/>
      </rPr>
      <t>졸업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후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상황</t>
    </r>
    <phoneticPr fontId="67" type="noConversion"/>
  </si>
  <si>
    <r>
      <rPr>
        <sz val="11"/>
        <color theme="1"/>
        <rFont val="한컴 고딕"/>
        <family val="3"/>
        <charset val="129"/>
      </rPr>
      <t>졸업자수</t>
    </r>
  </si>
  <si>
    <r>
      <rPr>
        <sz val="11"/>
        <color theme="1"/>
        <rFont val="한컴 고딕"/>
        <family val="3"/>
        <charset val="129"/>
      </rPr>
      <t>진학자수</t>
    </r>
  </si>
  <si>
    <r>
      <rPr>
        <sz val="11"/>
        <color theme="1"/>
        <rFont val="한컴 고딕"/>
        <family val="3"/>
        <charset val="129"/>
      </rPr>
      <t>취업자</t>
    </r>
  </si>
  <si>
    <r>
      <rPr>
        <sz val="11"/>
        <color theme="1"/>
        <rFont val="한컴 고딕"/>
        <family val="3"/>
        <charset val="129"/>
      </rPr>
      <t>입대자</t>
    </r>
  </si>
  <si>
    <r>
      <rPr>
        <sz val="10"/>
        <rFont val="한컴 고딕"/>
        <family val="3"/>
        <charset val="129"/>
      </rPr>
      <t>남</t>
    </r>
    <phoneticPr fontId="2" type="noConversion"/>
  </si>
  <si>
    <t>Depart-</t>
    <phoneticPr fontId="2" type="noConversion"/>
  </si>
  <si>
    <t>ments</t>
    <phoneticPr fontId="2" type="noConversion"/>
  </si>
  <si>
    <t>Area of</t>
    <phoneticPr fontId="2" type="noConversion"/>
  </si>
  <si>
    <t>school</t>
    <phoneticPr fontId="2" type="noConversion"/>
  </si>
  <si>
    <t>rooms</t>
    <phoneticPr fontId="2" type="noConversion"/>
  </si>
  <si>
    <t>Class-</t>
    <phoneticPr fontId="2" type="noConversion"/>
  </si>
  <si>
    <t>2025. 4. 1</t>
    <phoneticPr fontId="2" type="noConversion"/>
  </si>
  <si>
    <r>
      <rPr>
        <sz val="11"/>
        <rFont val="한컴 고딕"/>
        <family val="3"/>
        <charset val="129"/>
      </rPr>
      <t xml:space="preserve">방송통신중학교
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강릉중부설</t>
    </r>
    <r>
      <rPr>
        <sz val="11"/>
        <rFont val="Arial Narrow"/>
        <family val="2"/>
      </rPr>
      <t>)</t>
    </r>
    <phoneticPr fontId="67" type="noConversion"/>
  </si>
  <si>
    <r>
      <t xml:space="preserve">12. </t>
    </r>
    <r>
      <rPr>
        <b/>
        <sz val="21"/>
        <rFont val="한컴 고딕"/>
        <family val="3"/>
        <charset val="129"/>
      </rPr>
      <t>적령아동취학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입학상황</t>
    </r>
    <r>
      <rPr>
        <b/>
        <sz val="21"/>
        <rFont val="Arial Narrow"/>
        <family val="2"/>
      </rPr>
      <t>)</t>
    </r>
    <phoneticPr fontId="82" type="noConversion"/>
  </si>
  <si>
    <r>
      <t xml:space="preserve">12. </t>
    </r>
    <r>
      <rPr>
        <b/>
        <sz val="21"/>
        <rFont val="한컴 고딕"/>
        <family val="3"/>
        <charset val="129"/>
      </rPr>
      <t>적령아동취학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입학상황</t>
    </r>
    <r>
      <rPr>
        <b/>
        <sz val="21"/>
        <rFont val="Arial Narrow"/>
        <family val="2"/>
      </rPr>
      <t>)(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</si>
  <si>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>, %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</si>
  <si>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67" type="noConversion"/>
  </si>
  <si>
    <r>
      <rPr>
        <sz val="11"/>
        <rFont val="한컴 고딕"/>
        <family val="3"/>
        <charset val="129"/>
      </rPr>
      <t>취학률</t>
    </r>
    <phoneticPr fontId="82" type="noConversion"/>
  </si>
  <si>
    <r>
      <rPr>
        <sz val="11"/>
        <rFont val="한컴 고딕"/>
        <family val="3"/>
        <charset val="129"/>
      </rPr>
      <t>적령아동</t>
    </r>
    <phoneticPr fontId="67" type="noConversion"/>
  </si>
  <si>
    <r>
      <rPr>
        <sz val="11"/>
        <rFont val="한컴 고딕"/>
        <family val="3"/>
        <charset val="129"/>
      </rPr>
      <t>조기입학자</t>
    </r>
    <phoneticPr fontId="67" type="noConversion"/>
  </si>
  <si>
    <r>
      <rPr>
        <sz val="11"/>
        <rFont val="한컴 고딕"/>
        <family val="3"/>
        <charset val="129"/>
      </rPr>
      <t>기타</t>
    </r>
    <phoneticPr fontId="67" type="noConversion"/>
  </si>
  <si>
    <r>
      <rPr>
        <sz val="10.5"/>
        <rFont val="한컴 고딕"/>
        <family val="3"/>
        <charset val="129"/>
      </rPr>
      <t>읍면동별</t>
    </r>
    <phoneticPr fontId="67" type="noConversion"/>
  </si>
  <si>
    <t>조기입학 신청자</t>
    <phoneticPr fontId="67" type="noConversion"/>
  </si>
  <si>
    <r>
      <rPr>
        <sz val="10"/>
        <rFont val="한컴 고딕"/>
        <family val="3"/>
        <charset val="129"/>
      </rPr>
      <t>여</t>
    </r>
    <phoneticPr fontId="67" type="noConversion"/>
  </si>
  <si>
    <r>
      <rPr>
        <sz val="11"/>
        <color theme="1"/>
        <rFont val="한컴 고딕"/>
        <family val="3"/>
        <charset val="129"/>
      </rPr>
      <t>입학자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및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졸업자수</t>
    </r>
    <r>
      <rPr>
        <sz val="11"/>
        <color theme="1"/>
        <rFont val="Arial Narrow"/>
        <family val="3"/>
      </rPr>
      <t xml:space="preserve">
</t>
    </r>
    <r>
      <rPr>
        <sz val="10"/>
        <color theme="1"/>
        <rFont val="Arial Narrow"/>
        <family val="2"/>
      </rPr>
      <t>Entrants &amp; Graduates</t>
    </r>
    <phoneticPr fontId="2" type="noConversion"/>
  </si>
  <si>
    <r>
      <rPr>
        <sz val="11"/>
        <color theme="1"/>
        <rFont val="한컴 고딕"/>
        <family val="3"/>
        <charset val="129"/>
      </rPr>
      <t xml:space="preserve">원아수
</t>
    </r>
    <r>
      <rPr>
        <sz val="10"/>
        <color theme="1"/>
        <rFont val="Arial Narrow"/>
        <family val="2"/>
      </rPr>
      <t>Children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</si>
  <si>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직원수
</t>
    </r>
    <r>
      <rPr>
        <sz val="10"/>
        <color theme="1"/>
        <rFont val="Arial Narrow"/>
        <family val="2"/>
      </rPr>
      <t xml:space="preserve">Clerical Staffs 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</si>
  <si>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신입원아수
</t>
    </r>
    <r>
      <rPr>
        <sz val="10"/>
        <color theme="1"/>
        <rFont val="Arial Narrow"/>
        <family val="2"/>
      </rPr>
      <t>New Entrants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</si>
  <si>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졸업원아수
</t>
    </r>
    <r>
      <rPr>
        <sz val="10"/>
        <color theme="1"/>
        <rFont val="Arial Narrow"/>
        <family val="2"/>
      </rPr>
      <t>Children Graduated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</si>
  <si>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교실수
</t>
    </r>
    <r>
      <rPr>
        <sz val="10"/>
        <color theme="1"/>
        <rFont val="Arial Narrow"/>
        <family val="2"/>
      </rPr>
      <t>Classrooms</t>
    </r>
    <phoneticPr fontId="2" type="noConversion"/>
  </si>
  <si>
    <r>
      <t xml:space="preserve">Unit : number, person, 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 xml:space="preserve"> </t>
    </r>
  </si>
  <si>
    <r>
      <rPr>
        <sz val="11"/>
        <rFont val="한컴 고딕"/>
        <family val="3"/>
        <charset val="129"/>
      </rPr>
      <t>취학대상자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  Target children </t>
    </r>
    <phoneticPr fontId="82" type="noConversion"/>
  </si>
  <si>
    <r>
      <rPr>
        <sz val="11"/>
        <rFont val="한컴 고딕"/>
        <family val="3"/>
        <charset val="129"/>
      </rPr>
      <t>취학자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 xml:space="preserve"> Enrollments of children</t>
    </r>
    <phoneticPr fontId="82" type="noConversion"/>
  </si>
  <si>
    <t>Children over</t>
    <phoneticPr fontId="67" type="noConversion"/>
  </si>
  <si>
    <t xml:space="preserve"> the schooling age</t>
    <phoneticPr fontId="67" type="noConversion"/>
  </si>
  <si>
    <r>
      <rPr>
        <sz val="11"/>
        <rFont val="한컴 고딕"/>
        <family val="3"/>
        <charset val="129"/>
      </rPr>
      <t>자료수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 xml:space="preserve"> Library collections</t>
    </r>
    <phoneticPr fontId="82" type="noConversion"/>
  </si>
  <si>
    <t>Budget</t>
    <phoneticPr fontId="2" type="noConversion"/>
  </si>
  <si>
    <r>
      <rPr>
        <sz val="11"/>
        <rFont val="한컴 고딕"/>
        <family val="3"/>
        <charset val="129"/>
      </rPr>
      <t>공연시설</t>
    </r>
    <phoneticPr fontId="82" type="noConversion"/>
  </si>
  <si>
    <r>
      <rPr>
        <sz val="11"/>
        <rFont val="한컴 고딕"/>
        <family val="3"/>
        <charset val="129"/>
      </rPr>
      <t>전시시설</t>
    </r>
    <phoneticPr fontId="82" type="noConversion"/>
  </si>
  <si>
    <r>
      <rPr>
        <sz val="11"/>
        <rFont val="한컴 고딕"/>
        <family val="3"/>
        <charset val="129"/>
      </rPr>
      <t>지역문화복지시설</t>
    </r>
    <phoneticPr fontId="82" type="noConversion"/>
  </si>
  <si>
    <r>
      <rPr>
        <sz val="11"/>
        <rFont val="한컴 고딕"/>
        <family val="3"/>
        <charset val="129"/>
      </rPr>
      <t>기타시설</t>
    </r>
    <phoneticPr fontId="82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</si>
  <si>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공</t>
    </r>
    <phoneticPr fontId="82" type="noConversion"/>
  </si>
  <si>
    <r>
      <rPr>
        <sz val="11"/>
        <rFont val="한컴 고딕"/>
        <family val="3"/>
        <charset val="129"/>
      </rPr>
      <t>민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간</t>
    </r>
    <phoneticPr fontId="82" type="noConversion"/>
  </si>
  <si>
    <r>
      <rPr>
        <sz val="11"/>
        <rFont val="한컴 고딕"/>
        <family val="3"/>
        <charset val="129"/>
      </rPr>
      <t>영화관</t>
    </r>
    <phoneticPr fontId="82" type="noConversion"/>
  </si>
  <si>
    <r>
      <rPr>
        <sz val="11"/>
        <rFont val="한컴 고딕"/>
        <family val="3"/>
        <charset val="129"/>
      </rPr>
      <t>박물관</t>
    </r>
    <r>
      <rPr>
        <sz val="11"/>
        <rFont val="Arial Narrow"/>
        <family val="2"/>
      </rPr>
      <t>·</t>
    </r>
    <phoneticPr fontId="82" type="noConversion"/>
  </si>
  <si>
    <r>
      <rPr>
        <sz val="11"/>
        <rFont val="한컴 고딕"/>
        <family val="3"/>
        <charset val="129"/>
      </rPr>
      <t>화랑</t>
    </r>
    <phoneticPr fontId="82" type="noConversion"/>
  </si>
  <si>
    <r>
      <rPr>
        <sz val="11"/>
        <color theme="1"/>
        <rFont val="한컴 고딕"/>
        <family val="3"/>
        <charset val="129"/>
      </rPr>
      <t>시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민</t>
    </r>
    <phoneticPr fontId="82" type="noConversion"/>
  </si>
  <si>
    <r>
      <rPr>
        <sz val="11"/>
        <color theme="1"/>
        <rFont val="한컴 고딕"/>
        <family val="3"/>
        <charset val="129"/>
      </rPr>
      <t>종합사회</t>
    </r>
    <phoneticPr fontId="82" type="noConversion"/>
  </si>
  <si>
    <r>
      <rPr>
        <sz val="11"/>
        <color theme="1"/>
        <rFont val="한컴 고딕"/>
        <family val="3"/>
        <charset val="129"/>
      </rPr>
      <t>청소년</t>
    </r>
    <phoneticPr fontId="82" type="noConversion"/>
  </si>
  <si>
    <r>
      <rPr>
        <sz val="11"/>
        <rFont val="한컴 고딕"/>
        <family val="3"/>
        <charset val="129"/>
      </rPr>
      <t>문화원</t>
    </r>
    <phoneticPr fontId="2" type="noConversion"/>
  </si>
  <si>
    <r>
      <rPr>
        <sz val="11"/>
        <rFont val="한컴 고딕"/>
        <family val="3"/>
        <charset val="129"/>
      </rPr>
      <t>국악원</t>
    </r>
  </si>
  <si>
    <r>
      <rPr>
        <sz val="11"/>
        <rFont val="한컴 고딕"/>
        <family val="3"/>
        <charset val="129"/>
      </rPr>
      <t>전수</t>
    </r>
    <phoneticPr fontId="82" type="noConversion"/>
  </si>
  <si>
    <r>
      <rPr>
        <sz val="11"/>
        <rFont val="한컴 고딕"/>
        <family val="3"/>
        <charset val="129"/>
      </rPr>
      <t>공연장</t>
    </r>
    <r>
      <rPr>
        <vertAlign val="superscript"/>
        <sz val="11"/>
        <rFont val="Arial Narrow"/>
        <family val="2"/>
      </rPr>
      <t>1)</t>
    </r>
    <phoneticPr fontId="2" type="noConversion"/>
  </si>
  <si>
    <r>
      <rPr>
        <sz val="11"/>
        <rFont val="한컴 고딕"/>
        <family val="3"/>
        <charset val="129"/>
      </rPr>
      <t>공연장</t>
    </r>
  </si>
  <si>
    <r>
      <rPr>
        <sz val="11"/>
        <rFont val="한컴 고딕"/>
        <family val="3"/>
        <charset val="129"/>
      </rPr>
      <t>(미술관)</t>
    </r>
    <r>
      <rPr>
        <vertAlign val="superscript"/>
        <sz val="11"/>
        <rFont val="Arial Narrow"/>
        <family val="2"/>
      </rPr>
      <t>2)</t>
    </r>
    <phoneticPr fontId="82" type="noConversion"/>
  </si>
  <si>
    <r>
      <rPr>
        <sz val="11"/>
        <color theme="1"/>
        <rFont val="한컴 고딕"/>
        <family val="3"/>
        <charset val="129"/>
      </rPr>
      <t>회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관</t>
    </r>
    <phoneticPr fontId="82" type="noConversion"/>
  </si>
  <si>
    <r>
      <rPr>
        <sz val="11"/>
        <color theme="1"/>
        <rFont val="한컴 고딕"/>
        <family val="3"/>
        <charset val="129"/>
      </rPr>
      <t>복지관</t>
    </r>
    <phoneticPr fontId="82" type="noConversion"/>
  </si>
  <si>
    <r>
      <rPr>
        <sz val="11"/>
        <color theme="1"/>
        <rFont val="한컴 고딕"/>
        <family val="3"/>
        <charset val="129"/>
      </rPr>
      <t>회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관</t>
    </r>
    <r>
      <rPr>
        <vertAlign val="superscript"/>
        <sz val="11"/>
        <color theme="1"/>
        <rFont val="Arial Narrow"/>
        <family val="2"/>
      </rPr>
      <t>3)</t>
    </r>
    <phoneticPr fontId="82" type="noConversion"/>
  </si>
  <si>
    <r>
      <rPr>
        <sz val="11"/>
        <rFont val="한컴 고딕"/>
        <family val="3"/>
        <charset val="129"/>
      </rPr>
      <t>회관</t>
    </r>
    <phoneticPr fontId="82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</si>
  <si>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별</t>
    </r>
    <phoneticPr fontId="82" type="noConversion"/>
  </si>
  <si>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계</t>
    </r>
    <phoneticPr fontId="82" type="noConversion"/>
  </si>
  <si>
    <r>
      <rPr>
        <sz val="11"/>
        <color theme="1"/>
        <rFont val="한컴 고딕"/>
        <family val="3"/>
        <charset val="129"/>
      </rPr>
      <t>문화의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집</t>
    </r>
    <phoneticPr fontId="82" type="noConversion"/>
  </si>
  <si>
    <r>
      <rPr>
        <sz val="11"/>
        <color theme="1"/>
        <rFont val="한컴 고딕"/>
        <family val="3"/>
        <charset val="129"/>
      </rPr>
      <t>수련원</t>
    </r>
    <r>
      <rPr>
        <sz val="11"/>
        <color theme="1"/>
        <rFont val="Arial Narrow"/>
        <family val="2"/>
      </rPr>
      <t xml:space="preserve"> </t>
    </r>
    <phoneticPr fontId="82" type="noConversion"/>
  </si>
  <si>
    <r>
      <rPr>
        <sz val="11"/>
        <color theme="1"/>
        <rFont val="한컴 고딕"/>
        <family val="3"/>
        <charset val="129"/>
      </rPr>
      <t>유스호스텔</t>
    </r>
    <r>
      <rPr>
        <sz val="11"/>
        <color theme="1"/>
        <rFont val="Arial Narrow"/>
        <family val="2"/>
      </rPr>
      <t xml:space="preserve"> </t>
    </r>
    <phoneticPr fontId="82" type="noConversion"/>
  </si>
  <si>
    <r>
      <rPr>
        <sz val="11"/>
        <color theme="1"/>
        <rFont val="한컴 고딕"/>
        <family val="3"/>
        <charset val="129"/>
      </rPr>
      <t>야영장</t>
    </r>
    <r>
      <rPr>
        <sz val="11"/>
        <color theme="1"/>
        <rFont val="Arial Narrow"/>
        <family val="2"/>
      </rPr>
      <t xml:space="preserve"> </t>
    </r>
    <phoneticPr fontId="82" type="noConversion"/>
  </si>
  <si>
    <r>
      <rPr>
        <sz val="11"/>
        <color theme="1"/>
        <rFont val="한컴 고딕"/>
        <family val="3"/>
        <charset val="129"/>
      </rPr>
      <t>특화시설</t>
    </r>
    <r>
      <rPr>
        <sz val="11"/>
        <color theme="1"/>
        <rFont val="Arial Narrow"/>
        <family val="2"/>
      </rPr>
      <t xml:space="preserve"> </t>
    </r>
    <phoneticPr fontId="82" type="noConversion"/>
  </si>
  <si>
    <t>국가민속
문화유산</t>
    <phoneticPr fontId="67" type="noConversion"/>
  </si>
  <si>
    <t>Municipal symphony orchestra</t>
    <phoneticPr fontId="2" type="noConversion"/>
  </si>
  <si>
    <r>
      <rPr>
        <sz val="11"/>
        <color theme="1"/>
        <rFont val="한컴 고딕"/>
        <family val="3"/>
        <charset val="129"/>
      </rPr>
      <t>교지면적</t>
    </r>
    <r>
      <rPr>
        <vertAlign val="superscript"/>
        <sz val="11"/>
        <color theme="1"/>
        <rFont val="한컴 고딕"/>
        <family val="3"/>
        <charset val="129"/>
      </rPr>
      <t>1)</t>
    </r>
    <r>
      <rPr>
        <sz val="11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>Area of school sites</t>
    </r>
    <phoneticPr fontId="3" type="noConversion"/>
  </si>
  <si>
    <r>
      <rPr>
        <sz val="11"/>
        <color theme="1"/>
        <rFont val="한컴 고딕"/>
        <family val="3"/>
        <charset val="129"/>
      </rPr>
      <t>건물면적</t>
    </r>
    <r>
      <rPr>
        <vertAlign val="superscript"/>
        <sz val="11"/>
        <color theme="1"/>
        <rFont val="한컴 고딕"/>
        <family val="3"/>
        <charset val="129"/>
      </rPr>
      <t>2)</t>
    </r>
    <r>
      <rPr>
        <sz val="11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 xml:space="preserve"> Area of school buildings</t>
    </r>
    <phoneticPr fontId="3" type="noConversion"/>
  </si>
  <si>
    <r>
      <rPr>
        <sz val="11"/>
        <color theme="1"/>
        <rFont val="한컴 고딕"/>
        <family val="3"/>
        <charset val="129"/>
      </rPr>
      <t>교실수</t>
    </r>
    <r>
      <rPr>
        <vertAlign val="superscript"/>
        <sz val="11"/>
        <color theme="1"/>
        <rFont val="한컴 고딕"/>
        <family val="3"/>
        <charset val="129"/>
      </rPr>
      <t>3)</t>
    </r>
    <r>
      <rPr>
        <sz val="11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>Classrooms</t>
    </r>
    <r>
      <rPr>
        <sz val="11"/>
        <color theme="1"/>
        <rFont val="Arial Narrow"/>
        <family val="2"/>
      </rPr>
      <t xml:space="preserve"> </t>
    </r>
    <phoneticPr fontId="3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</si>
  <si>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교지면적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교사대지와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체육장의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</si>
  <si>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교지면적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교사대지와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체육장의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</si>
  <si>
    <r>
      <t xml:space="preserve">       2) </t>
    </r>
    <r>
      <rPr>
        <sz val="10"/>
        <color theme="1"/>
        <rFont val="한컴 고딕"/>
        <family val="3"/>
        <charset val="129"/>
      </rPr>
      <t>건물면적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보통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특별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관리실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</si>
  <si>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      2) </t>
    </r>
    <r>
      <rPr>
        <sz val="10"/>
        <color theme="1"/>
        <rFont val="한컴 고딕"/>
        <family val="3"/>
        <charset val="129"/>
      </rPr>
      <t>건물면적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보통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특별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관리실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</si>
  <si>
    <r>
      <t xml:space="preserve">       3) </t>
    </r>
    <r>
      <rPr>
        <sz val="10"/>
        <color theme="1"/>
        <rFont val="한컴 고딕"/>
        <family val="3"/>
        <charset val="129"/>
      </rPr>
      <t>교실수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일반교실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교과교실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특별교실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수준별교실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기타교실의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</si>
  <si>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      3) </t>
    </r>
    <r>
      <rPr>
        <sz val="10"/>
        <color theme="1"/>
        <rFont val="한컴 고딕"/>
        <family val="3"/>
        <charset val="129"/>
      </rPr>
      <t>교실수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일반교실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교과교실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특별교실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수준별교실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기타교실의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</si>
  <si>
    <r>
      <rPr>
        <sz val="11"/>
        <rFont val="한컴 고딕"/>
        <family val="3"/>
        <charset val="129"/>
      </rPr>
      <t>면적</t>
    </r>
    <r>
      <rPr>
        <vertAlign val="superscript"/>
        <sz val="11"/>
        <rFont val="Arial Narrow"/>
        <family val="2"/>
      </rPr>
      <t>1)</t>
    </r>
    <phoneticPr fontId="2" type="noConversion"/>
  </si>
  <si>
    <t>교지</t>
    <phoneticPr fontId="2" type="noConversion"/>
  </si>
  <si>
    <t>건물</t>
    <phoneticPr fontId="2" type="noConversion"/>
  </si>
  <si>
    <r>
      <t>면적</t>
    </r>
    <r>
      <rPr>
        <vertAlign val="superscript"/>
        <sz val="11"/>
        <rFont val="한컴 고딕"/>
        <family val="3"/>
        <charset val="129"/>
      </rPr>
      <t>2)</t>
    </r>
    <phoneticPr fontId="2" type="noConversion"/>
  </si>
  <si>
    <r>
      <rPr>
        <sz val="11"/>
        <rFont val="한컴 고딕"/>
        <family val="3"/>
        <charset val="129"/>
      </rPr>
      <t>교실수</t>
    </r>
    <r>
      <rPr>
        <vertAlign val="superscript"/>
        <sz val="11"/>
        <rFont val="한컴 고딕"/>
        <family val="3"/>
        <charset val="129"/>
      </rPr>
      <t>3)</t>
    </r>
    <phoneticPr fontId="82" type="noConversion"/>
  </si>
  <si>
    <t>Earlier entrants</t>
    <phoneticPr fontId="67" type="noConversion"/>
  </si>
  <si>
    <r>
      <t xml:space="preserve">4-1. </t>
    </r>
    <r>
      <rPr>
        <b/>
        <sz val="12"/>
        <color theme="1"/>
        <rFont val="한컴 고딕"/>
        <family val="3"/>
        <charset val="129"/>
      </rPr>
      <t>중학교</t>
    </r>
    <r>
      <rPr>
        <b/>
        <sz val="12"/>
        <color theme="1"/>
        <rFont val="Arial Narrow"/>
        <family val="2"/>
      </rPr>
      <t>(</t>
    </r>
    <r>
      <rPr>
        <b/>
        <sz val="12"/>
        <color theme="1"/>
        <rFont val="한컴 고딕"/>
        <family val="3"/>
        <charset val="129"/>
      </rPr>
      <t>국</t>
    </r>
    <r>
      <rPr>
        <b/>
        <sz val="12"/>
        <color theme="1"/>
        <rFont val="Arial Narrow"/>
        <family val="2"/>
      </rPr>
      <t>·</t>
    </r>
    <r>
      <rPr>
        <b/>
        <sz val="12"/>
        <color theme="1"/>
        <rFont val="한컴 고딕"/>
        <family val="3"/>
        <charset val="129"/>
      </rPr>
      <t>공립</t>
    </r>
    <r>
      <rPr>
        <b/>
        <sz val="12"/>
        <color theme="1"/>
        <rFont val="Arial Narrow"/>
        <family val="2"/>
      </rPr>
      <t>) Middle School(National·Public)</t>
    </r>
    <phoneticPr fontId="2" type="noConversion"/>
  </si>
  <si>
    <r>
      <t xml:space="preserve">5-1. </t>
    </r>
    <r>
      <rPr>
        <b/>
        <sz val="12"/>
        <color theme="1"/>
        <rFont val="한컴 고딕"/>
        <family val="3"/>
        <charset val="129"/>
      </rPr>
      <t>일반고등학교</t>
    </r>
    <r>
      <rPr>
        <b/>
        <sz val="12"/>
        <color theme="1"/>
        <rFont val="Arial Narrow"/>
        <family val="2"/>
      </rPr>
      <t>(</t>
    </r>
    <r>
      <rPr>
        <b/>
        <sz val="12"/>
        <color theme="1"/>
        <rFont val="한컴 고딕"/>
        <family val="3"/>
        <charset val="129"/>
      </rPr>
      <t>국</t>
    </r>
    <r>
      <rPr>
        <b/>
        <sz val="12"/>
        <color theme="1"/>
        <rFont val="Arial Narrow"/>
        <family val="2"/>
      </rPr>
      <t>·</t>
    </r>
    <r>
      <rPr>
        <b/>
        <sz val="12"/>
        <color theme="1"/>
        <rFont val="한컴 고딕"/>
        <family val="3"/>
        <charset val="129"/>
      </rPr>
      <t>공립</t>
    </r>
    <r>
      <rPr>
        <b/>
        <sz val="12"/>
        <color theme="1"/>
        <rFont val="Arial Narrow"/>
        <family val="2"/>
      </rPr>
      <t>) General High School(National·Public)</t>
    </r>
    <phoneticPr fontId="2" type="noConversion"/>
  </si>
  <si>
    <r>
      <t xml:space="preserve">5-2. </t>
    </r>
    <r>
      <rPr>
        <b/>
        <sz val="12"/>
        <color theme="1"/>
        <rFont val="한컴 고딕"/>
        <family val="3"/>
        <charset val="129"/>
      </rPr>
      <t>일반고등학교</t>
    </r>
    <r>
      <rPr>
        <b/>
        <sz val="12"/>
        <color theme="1"/>
        <rFont val="Arial Narrow"/>
        <family val="2"/>
      </rPr>
      <t>(</t>
    </r>
    <r>
      <rPr>
        <b/>
        <sz val="12"/>
        <color theme="1"/>
        <rFont val="한컴 고딕"/>
        <family val="3"/>
        <charset val="129"/>
      </rPr>
      <t>사립</t>
    </r>
    <r>
      <rPr>
        <b/>
        <sz val="12"/>
        <color theme="1"/>
        <rFont val="Arial Narrow"/>
        <family val="2"/>
      </rPr>
      <t>) General High School(Private)</t>
    </r>
    <phoneticPr fontId="2" type="noConversion"/>
  </si>
  <si>
    <r>
      <t xml:space="preserve">6-1. </t>
    </r>
    <r>
      <rPr>
        <b/>
        <sz val="12"/>
        <color theme="1"/>
        <rFont val="한컴 고딕"/>
        <family val="3"/>
        <charset val="129"/>
      </rPr>
      <t>특수목적고등학교</t>
    </r>
    <r>
      <rPr>
        <b/>
        <sz val="12"/>
        <color theme="1"/>
        <rFont val="Arial Narrow"/>
        <family val="2"/>
      </rPr>
      <t>(</t>
    </r>
    <r>
      <rPr>
        <b/>
        <sz val="12"/>
        <color theme="1"/>
        <rFont val="한컴 고딕"/>
        <family val="3"/>
        <charset val="129"/>
      </rPr>
      <t>국</t>
    </r>
    <r>
      <rPr>
        <b/>
        <sz val="12"/>
        <color theme="1"/>
        <rFont val="Arial Narrow"/>
        <family val="2"/>
      </rPr>
      <t>·</t>
    </r>
    <r>
      <rPr>
        <b/>
        <sz val="12"/>
        <color theme="1"/>
        <rFont val="한컴 고딕"/>
        <family val="3"/>
        <charset val="129"/>
      </rPr>
      <t>공립</t>
    </r>
    <r>
      <rPr>
        <b/>
        <sz val="12"/>
        <color theme="1"/>
        <rFont val="Arial Narrow"/>
        <family val="2"/>
      </rPr>
      <t>) Special-Purpose High School(National·Public)</t>
    </r>
    <phoneticPr fontId="2" type="noConversion"/>
  </si>
  <si>
    <r>
      <t xml:space="preserve">7-1. </t>
    </r>
    <r>
      <rPr>
        <b/>
        <sz val="12"/>
        <color theme="1"/>
        <rFont val="한컴 고딕"/>
        <family val="3"/>
        <charset val="129"/>
      </rPr>
      <t>특성화고등학교</t>
    </r>
    <r>
      <rPr>
        <b/>
        <sz val="12"/>
        <color theme="1"/>
        <rFont val="Arial Narrow"/>
        <family val="2"/>
      </rPr>
      <t>(</t>
    </r>
    <r>
      <rPr>
        <b/>
        <sz val="12"/>
        <color theme="1"/>
        <rFont val="한컴 고딕"/>
        <family val="3"/>
        <charset val="129"/>
      </rPr>
      <t>국</t>
    </r>
    <r>
      <rPr>
        <b/>
        <sz val="12"/>
        <color theme="1"/>
        <rFont val="Arial Narrow"/>
        <family val="2"/>
      </rPr>
      <t>·</t>
    </r>
    <r>
      <rPr>
        <b/>
        <sz val="12"/>
        <color theme="1"/>
        <rFont val="한컴 고딕"/>
        <family val="3"/>
        <charset val="129"/>
      </rPr>
      <t>공립</t>
    </r>
    <r>
      <rPr>
        <b/>
        <sz val="12"/>
        <color theme="1"/>
        <rFont val="Arial Narrow"/>
        <family val="2"/>
      </rPr>
      <t>) Specialized High School(National·Public)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</si>
  <si>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학생수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재적학생수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휴학생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r>
      <rPr>
        <sz val="10"/>
        <color theme="1"/>
        <rFont val="Arial Narrow"/>
        <family val="2"/>
      </rPr>
      <t xml:space="preserve">)
       2) </t>
    </r>
    <r>
      <rPr>
        <sz val="10"/>
        <color theme="1"/>
        <rFont val="한컴 고딕"/>
        <family val="3"/>
        <charset val="129"/>
      </rPr>
      <t>교원수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 xml:space="preserve">전임교원
</t>
    </r>
    <r>
      <rPr>
        <sz val="10"/>
        <color theme="1"/>
        <rFont val="Arial Narrow"/>
        <family val="2"/>
      </rPr>
      <t xml:space="preserve">       </t>
    </r>
    <r>
      <rPr>
        <sz val="10"/>
        <color theme="1"/>
        <rFont val="한컴 고딕"/>
        <family val="3"/>
        <charset val="129"/>
      </rPr>
      <t>※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소재지가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아닌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분교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작성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대상에서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phoneticPr fontId="2" type="noConversion"/>
  </si>
  <si>
    <r>
      <rPr>
        <sz val="11"/>
        <rFont val="한컴 고딕"/>
        <family val="3"/>
        <charset val="129"/>
      </rPr>
      <t>유예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과령아</t>
    </r>
    <r>
      <rPr>
        <sz val="11"/>
        <rFont val="돋움"/>
        <family val="2"/>
        <charset val="129"/>
      </rPr>
      <t>동</t>
    </r>
    <phoneticPr fontId="67" type="noConversion"/>
  </si>
  <si>
    <r>
      <rPr>
        <sz val="11"/>
        <rFont val="한컴 고딕"/>
        <family val="3"/>
        <charset val="129"/>
      </rPr>
      <t>유예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과령아</t>
    </r>
    <r>
      <rPr>
        <sz val="11"/>
        <rFont val="맑은 고딕"/>
        <family val="2"/>
        <charset val="129"/>
      </rPr>
      <t>동</t>
    </r>
    <phoneticPr fontId="67" type="noConversion"/>
  </si>
  <si>
    <r>
      <rPr>
        <b/>
        <sz val="21"/>
        <rFont val="Arial Narrow"/>
        <family val="2"/>
      </rPr>
      <t xml:space="preserve">2. </t>
    </r>
    <r>
      <rPr>
        <b/>
        <sz val="21"/>
        <rFont val="한컴 고딕"/>
        <family val="3"/>
        <charset val="129"/>
      </rPr>
      <t>유치원</t>
    </r>
    <r>
      <rPr>
        <b/>
        <sz val="21"/>
        <rFont val="Arial Narrow"/>
        <family val="2"/>
      </rPr>
      <t xml:space="preserve"> </t>
    </r>
    <phoneticPr fontId="2" type="noConversion"/>
  </si>
  <si>
    <t>Kindergarten</t>
    <phoneticPr fontId="2" type="noConversion"/>
  </si>
  <si>
    <t>Kindergarten(cont'd)</t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</si>
  <si>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유치원</t>
    </r>
    <r>
      <rPr>
        <b/>
        <sz val="21"/>
        <rFont val="Arial Narrow"/>
        <family val="2"/>
      </rPr>
      <t xml:space="preserve"> 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</si>
  <si>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b/>
        <sz val="21"/>
        <color theme="1"/>
        <rFont val="Arial Narrow"/>
        <family val="2"/>
      </rPr>
      <t xml:space="preserve">3. </t>
    </r>
    <r>
      <rPr>
        <b/>
        <sz val="21"/>
        <color theme="1"/>
        <rFont val="한컴 고딕"/>
        <family val="3"/>
        <charset val="129"/>
      </rPr>
      <t>초등학교</t>
    </r>
    <r>
      <rPr>
        <b/>
        <sz val="21"/>
        <color theme="1"/>
        <rFont val="Arial Narrow"/>
        <family val="2"/>
      </rPr>
      <t xml:space="preserve"> </t>
    </r>
    <phoneticPr fontId="2" type="noConversion"/>
  </si>
  <si>
    <r>
      <rPr>
        <b/>
        <sz val="21"/>
        <color theme="1"/>
        <rFont val="Arial Narrow"/>
        <family val="2"/>
      </rPr>
      <t xml:space="preserve">3. </t>
    </r>
    <r>
      <rPr>
        <b/>
        <sz val="21"/>
        <color theme="1"/>
        <rFont val="한컴 고딕"/>
        <family val="3"/>
        <charset val="129"/>
      </rPr>
      <t>초등학교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</si>
  <si>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t>Elementary School</t>
    <phoneticPr fontId="2" type="noConversion"/>
  </si>
  <si>
    <t>Elementary School(cont'd)</t>
    <phoneticPr fontId="2" type="noConversion"/>
  </si>
  <si>
    <r>
      <rPr>
        <b/>
        <sz val="21"/>
        <color theme="1"/>
        <rFont val="Arial Narrow"/>
        <family val="2"/>
      </rPr>
      <t xml:space="preserve">4. </t>
    </r>
    <r>
      <rPr>
        <b/>
        <sz val="21"/>
        <color theme="1"/>
        <rFont val="한컴 고딕"/>
        <family val="3"/>
        <charset val="129"/>
      </rPr>
      <t>중학교</t>
    </r>
    <r>
      <rPr>
        <b/>
        <sz val="21"/>
        <color theme="1"/>
        <rFont val="Arial Narrow"/>
        <family val="2"/>
      </rPr>
      <t xml:space="preserve"> </t>
    </r>
    <phoneticPr fontId="2" type="noConversion"/>
  </si>
  <si>
    <r>
      <rPr>
        <b/>
        <sz val="21"/>
        <color theme="1"/>
        <rFont val="Arial Narrow"/>
        <family val="2"/>
      </rPr>
      <t xml:space="preserve">4. </t>
    </r>
    <r>
      <rPr>
        <b/>
        <sz val="21"/>
        <color theme="1"/>
        <rFont val="한컴 고딕"/>
        <family val="3"/>
        <charset val="129"/>
      </rPr>
      <t>중학교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</si>
  <si>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t>Middle School</t>
    <phoneticPr fontId="2" type="noConversion"/>
  </si>
  <si>
    <t>Middle School(cont'd)</t>
    <phoneticPr fontId="2" type="noConversion"/>
  </si>
  <si>
    <r>
      <rPr>
        <b/>
        <sz val="21"/>
        <color theme="1"/>
        <rFont val="Arial Narrow"/>
        <family val="2"/>
      </rPr>
      <t xml:space="preserve">5. </t>
    </r>
    <r>
      <rPr>
        <b/>
        <sz val="21"/>
        <color theme="1"/>
        <rFont val="한컴 고딕"/>
        <family val="3"/>
        <charset val="129"/>
      </rPr>
      <t>일반고등학교</t>
    </r>
    <phoneticPr fontId="2" type="noConversion"/>
  </si>
  <si>
    <r>
      <rPr>
        <b/>
        <sz val="21"/>
        <color theme="1"/>
        <rFont val="Arial Narrow"/>
        <family val="2"/>
      </rPr>
      <t xml:space="preserve">5. </t>
    </r>
    <r>
      <rPr>
        <b/>
        <sz val="21"/>
        <color theme="1"/>
        <rFont val="한컴 고딕"/>
        <family val="3"/>
        <charset val="129"/>
      </rPr>
      <t>일반고등학교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</si>
  <si>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t>General High School</t>
    <phoneticPr fontId="2" type="noConversion"/>
  </si>
  <si>
    <t>General High School(cont'd)</t>
    <phoneticPr fontId="2" type="noConversion"/>
  </si>
  <si>
    <r>
      <rPr>
        <b/>
        <sz val="21"/>
        <color theme="1"/>
        <rFont val="Arial Narrow"/>
        <family val="2"/>
      </rPr>
      <t xml:space="preserve">6. </t>
    </r>
    <r>
      <rPr>
        <b/>
        <sz val="21"/>
        <color theme="1"/>
        <rFont val="한컴 고딕"/>
        <family val="3"/>
        <charset val="129"/>
      </rPr>
      <t>특수목적고등학교</t>
    </r>
    <phoneticPr fontId="2" type="noConversion"/>
  </si>
  <si>
    <r>
      <rPr>
        <b/>
        <sz val="21"/>
        <color theme="1"/>
        <rFont val="Arial Narrow"/>
        <family val="2"/>
      </rPr>
      <t xml:space="preserve">6. </t>
    </r>
    <r>
      <rPr>
        <b/>
        <sz val="21"/>
        <color theme="1"/>
        <rFont val="한컴 고딕"/>
        <family val="3"/>
        <charset val="129"/>
      </rPr>
      <t>특수목적고등학교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</si>
  <si>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t>Special-Purpose High School</t>
    <phoneticPr fontId="2" type="noConversion"/>
  </si>
  <si>
    <t>Special-Purpose High School(cont'd)</t>
    <phoneticPr fontId="2" type="noConversion"/>
  </si>
  <si>
    <r>
      <rPr>
        <b/>
        <sz val="21"/>
        <color theme="1"/>
        <rFont val="Arial Narrow"/>
        <family val="2"/>
      </rPr>
      <t xml:space="preserve">7. </t>
    </r>
    <r>
      <rPr>
        <b/>
        <sz val="21"/>
        <color theme="1"/>
        <rFont val="한컴 고딕"/>
        <family val="3"/>
        <charset val="129"/>
      </rPr>
      <t>특성화고등학교</t>
    </r>
    <phoneticPr fontId="2" type="noConversion"/>
  </si>
  <si>
    <r>
      <rPr>
        <b/>
        <sz val="21"/>
        <color theme="1"/>
        <rFont val="한컴 고딕"/>
        <family val="3"/>
        <charset val="129"/>
      </rPr>
      <t>특성화고등학교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</si>
  <si>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t>Specialized High School(cont'd)</t>
    <phoneticPr fontId="2" type="noConversion"/>
  </si>
  <si>
    <t>Specialized High School</t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</si>
  <si>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전문대학</t>
    </r>
    <phoneticPr fontId="82" type="noConversion"/>
  </si>
  <si>
    <t>Junior College</t>
    <phoneticPr fontId="82" type="noConversion"/>
  </si>
  <si>
    <t>University</t>
    <phoneticPr fontId="2" type="noConversion"/>
  </si>
  <si>
    <r>
      <t xml:space="preserve">9. </t>
    </r>
    <r>
      <rPr>
        <b/>
        <sz val="21"/>
        <rFont val="한컴 고딕"/>
        <family val="3"/>
        <charset val="129"/>
      </rPr>
      <t>대학교</t>
    </r>
    <phoneticPr fontId="2" type="noConversion"/>
  </si>
  <si>
    <r>
      <t xml:space="preserve">16. </t>
    </r>
    <r>
      <rPr>
        <b/>
        <sz val="21"/>
        <rFont val="한컴 고딕"/>
        <family val="3"/>
        <charset val="129"/>
      </rPr>
      <t>국가유산</t>
    </r>
    <phoneticPr fontId="82" type="noConversion"/>
  </si>
  <si>
    <r>
      <t xml:space="preserve">16. </t>
    </r>
    <r>
      <rPr>
        <b/>
        <sz val="21"/>
        <color theme="1"/>
        <rFont val="한컴 고딕"/>
        <family val="3"/>
        <charset val="129"/>
      </rPr>
      <t>국가유산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82" type="noConversion"/>
  </si>
  <si>
    <t>Korean Heritage</t>
    <phoneticPr fontId="82" type="noConversion"/>
  </si>
  <si>
    <t>Korean Heritage(cont'd)</t>
    <phoneticPr fontId="82" type="noConversion"/>
  </si>
  <si>
    <r>
      <rPr>
        <b/>
        <sz val="21"/>
        <rFont val="Arial Narrow"/>
        <family val="2"/>
      </rPr>
      <t xml:space="preserve">19-2. </t>
    </r>
    <r>
      <rPr>
        <b/>
        <sz val="21"/>
        <rFont val="한컴 고딕"/>
        <family val="3"/>
        <charset val="129"/>
      </rPr>
      <t>신고</t>
    </r>
    <r>
      <rPr>
        <b/>
        <sz val="21"/>
        <rFont val="Arial Narrow"/>
        <family val="2"/>
      </rPr>
      <t>·</t>
    </r>
    <r>
      <rPr>
        <b/>
        <sz val="21"/>
        <rFont val="한컴 고딕"/>
        <family val="3"/>
        <charset val="129"/>
      </rPr>
      <t>등록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체육시설업</t>
    </r>
    <phoneticPr fontId="82" type="noConversion"/>
  </si>
  <si>
    <t>Reported &amp; Registered Sports Facilities</t>
    <phoneticPr fontId="8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</si>
  <si>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교지면적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교사대지와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체육장의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</si>
  <si>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      3) </t>
    </r>
    <r>
      <rPr>
        <sz val="10"/>
        <color theme="1"/>
        <rFont val="한컴 고딕"/>
        <family val="3"/>
        <charset val="129"/>
      </rPr>
      <t>교실수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일반교실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교과교실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특별교실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수준별교실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기타교실의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</si>
  <si>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학생수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재적학생수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휴학생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r>
      <rPr>
        <sz val="10"/>
        <color theme="1"/>
        <rFont val="Arial Narrow"/>
        <family val="2"/>
      </rPr>
      <t xml:space="preserve">)
       2) </t>
    </r>
    <r>
      <rPr>
        <sz val="10"/>
        <color theme="1"/>
        <rFont val="한컴 고딕"/>
        <family val="3"/>
        <charset val="129"/>
      </rPr>
      <t>교원수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 xml:space="preserve">전임교원
</t>
    </r>
    <r>
      <rPr>
        <sz val="10"/>
        <color theme="1"/>
        <rFont val="Arial Narrow"/>
        <family val="2"/>
      </rPr>
      <t xml:space="preserve">       3) </t>
    </r>
    <r>
      <rPr>
        <sz val="10"/>
        <color theme="1"/>
        <rFont val="한컴 고딕"/>
        <family val="3"/>
        <charset val="129"/>
      </rPr>
      <t>졸업후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상황의</t>
    </r>
    <r>
      <rPr>
        <sz val="10"/>
        <color theme="1"/>
        <rFont val="Arial Narrow"/>
        <family val="2"/>
      </rPr>
      <t xml:space="preserve">  </t>
    </r>
    <r>
      <rPr>
        <sz val="10"/>
        <color theme="1"/>
        <rFont val="한컴 고딕"/>
        <family val="3"/>
        <charset val="129"/>
      </rPr>
      <t>졸업자</t>
    </r>
    <r>
      <rPr>
        <sz val="10"/>
        <color theme="1"/>
        <rFont val="Arial Narrow"/>
        <family val="2"/>
      </rPr>
      <t>,</t>
    </r>
    <r>
      <rPr>
        <sz val="10"/>
        <color theme="1"/>
        <rFont val="한컴 고딕"/>
        <family val="2"/>
        <charset val="129"/>
      </rPr>
      <t xml:space="preserve"> </t>
    </r>
    <r>
      <rPr>
        <sz val="10"/>
        <color theme="1"/>
        <rFont val="한컴 고딕"/>
        <family val="3"/>
        <charset val="129"/>
      </rPr>
      <t>진학자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취업자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입대자는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취업통계연보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참고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전년도</t>
    </r>
    <r>
      <rPr>
        <sz val="10"/>
        <color theme="1"/>
        <rFont val="Arial Narrow"/>
        <family val="2"/>
      </rPr>
      <t xml:space="preserve"> 12. 31. </t>
    </r>
    <r>
      <rPr>
        <sz val="10"/>
        <color theme="1"/>
        <rFont val="한컴 고딕"/>
        <family val="3"/>
        <charset val="129"/>
      </rPr>
      <t>기준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자료임</t>
    </r>
    <r>
      <rPr>
        <sz val="10"/>
        <color theme="1"/>
        <rFont val="Arial Narrow"/>
        <family val="2"/>
      </rPr>
      <t xml:space="preserve">) 
        </t>
    </r>
    <r>
      <rPr>
        <sz val="10"/>
        <color theme="1"/>
        <rFont val="한컴 고딕"/>
        <family val="3"/>
        <charset val="129"/>
      </rPr>
      <t>※</t>
    </r>
    <r>
      <rPr>
        <sz val="10"/>
        <color theme="1"/>
        <rFont val="Arial Narrow"/>
        <family val="2"/>
      </rPr>
      <t xml:space="preserve"> 2017</t>
    </r>
    <r>
      <rPr>
        <sz val="10"/>
        <color theme="1"/>
        <rFont val="한컴 고딕"/>
        <family val="3"/>
        <charset val="129"/>
      </rPr>
      <t>년부터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전문대학인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강릉영동대학교를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대학교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현황에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 xml:space="preserve">포함
</t>
    </r>
    <r>
      <rPr>
        <sz val="10"/>
        <color theme="1"/>
        <rFont val="Arial Narrow"/>
        <family val="2"/>
      </rPr>
      <t xml:space="preserve">        </t>
    </r>
    <r>
      <rPr>
        <sz val="10"/>
        <color theme="1"/>
        <rFont val="한컴 고딕"/>
        <family val="3"/>
        <charset val="129"/>
      </rPr>
      <t>※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소재지가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아닌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분교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작성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대상에서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제외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</si>
  <si>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「교육기본통계」,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「교육기관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고등교육기관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직업계고</t>
    </r>
    <r>
      <rPr>
        <sz val="10"/>
        <color theme="1"/>
        <rFont val="Arial Narrow"/>
        <family val="2"/>
      </rPr>
      <t xml:space="preserve">) </t>
    </r>
    <r>
      <rPr>
        <sz val="10"/>
        <color theme="1"/>
        <rFont val="한컴 고딕"/>
        <family val="3"/>
        <charset val="129"/>
      </rPr>
      <t>졸업자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취업통계」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대학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</si>
  <si>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</si>
  <si>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t>강릉모루도서관</t>
    <phoneticPr fontId="8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</si>
  <si>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교육통계센터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교육통계연보」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시도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교육청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강릉교육지원청</t>
    </r>
    <r>
      <rPr>
        <sz val="10"/>
        <color theme="1"/>
        <rFont val="Arial Narrow"/>
        <family val="2"/>
      </rPr>
      <t>)</t>
    </r>
    <phoneticPr fontId="2" type="noConversion"/>
  </si>
  <si>
    <r>
      <t xml:space="preserve">       3) </t>
    </r>
    <r>
      <rPr>
        <sz val="10"/>
        <color theme="1"/>
        <rFont val="한컴 고딕"/>
        <family val="3"/>
        <charset val="129"/>
      </rPr>
      <t>교실수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일반교실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교과교실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특별교실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수준별교실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기타교실의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합계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</si>
  <si>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학생수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재적학생수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휴학생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포함</t>
    </r>
    <r>
      <rPr>
        <sz val="10"/>
        <color theme="1"/>
        <rFont val="Arial Narrow"/>
        <family val="2"/>
      </rPr>
      <t xml:space="preserve">)
       2) </t>
    </r>
    <r>
      <rPr>
        <sz val="10"/>
        <color theme="1"/>
        <rFont val="한컴 고딕"/>
        <family val="3"/>
        <charset val="129"/>
      </rPr>
      <t>교원수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 xml:space="preserve">전임교원
</t>
    </r>
    <r>
      <rPr>
        <sz val="10"/>
        <color theme="1"/>
        <rFont val="Arial Narrow"/>
        <family val="2"/>
      </rPr>
      <t xml:space="preserve">       3) </t>
    </r>
    <r>
      <rPr>
        <sz val="10"/>
        <color theme="1"/>
        <rFont val="한컴 고딕"/>
        <family val="3"/>
        <charset val="129"/>
      </rPr>
      <t>졸업후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상황의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졸업자</t>
    </r>
    <r>
      <rPr>
        <sz val="10"/>
        <color theme="1"/>
        <rFont val="한컴 고딕"/>
        <family val="2"/>
        <charset val="129"/>
      </rPr>
      <t xml:space="preserve">, </t>
    </r>
    <r>
      <rPr>
        <sz val="10"/>
        <color theme="1"/>
        <rFont val="한컴 고딕"/>
        <family val="3"/>
        <charset val="129"/>
      </rPr>
      <t>진학자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취업자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입대자는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취업통계연보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참고(</t>
    </r>
    <r>
      <rPr>
        <sz val="10"/>
        <color theme="1"/>
        <rFont val="맑은 고딕"/>
        <family val="2"/>
        <charset val="129"/>
      </rPr>
      <t>전년도 12. 31. 기준 자료임)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</si>
  <si>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「국가유산관리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문화재청</t>
    </r>
    <r>
      <rPr>
        <sz val="10"/>
        <rFont val="Arial Narrow"/>
        <family val="2"/>
      </rPr>
      <t xml:space="preserve">, 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문화유산과</t>
    </r>
    <phoneticPr fontId="2" type="noConversion"/>
  </si>
  <si>
    <r>
      <t xml:space="preserve">        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면적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제공</t>
    </r>
    <r>
      <rPr>
        <sz val="10"/>
        <color theme="1"/>
        <rFont val="Arial Narrow"/>
        <family val="2"/>
      </rPr>
      <t>(~22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까지는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통계만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제공</t>
    </r>
    <phoneticPr fontId="2" type="noConversion"/>
  </si>
  <si>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건물연면적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</si>
  <si>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「교육기본통계」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「교육기관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고등교육기관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직업계고</t>
    </r>
    <r>
      <rPr>
        <sz val="10"/>
        <color theme="1"/>
        <rFont val="Arial Narrow"/>
        <family val="2"/>
      </rPr>
      <t xml:space="preserve">) </t>
    </r>
    <r>
      <rPr>
        <sz val="10"/>
        <color theme="1"/>
        <rFont val="한컴 고딕"/>
        <family val="3"/>
        <charset val="129"/>
      </rPr>
      <t>졸업자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취업통계」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한국교육개발원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대학</t>
    </r>
    <phoneticPr fontId="2" type="noConversion"/>
  </si>
  <si>
    <r>
      <rPr>
        <sz val="11"/>
        <rFont val="한컴 고딕"/>
        <family val="3"/>
        <charset val="129"/>
      </rPr>
      <t>교원수</t>
    </r>
    <r>
      <rPr>
        <vertAlign val="superscript"/>
        <sz val="11"/>
        <rFont val="Arial Narrow"/>
        <family val="2"/>
      </rPr>
      <t>2)</t>
    </r>
    <phoneticPr fontId="82" type="noConversion"/>
  </si>
  <si>
    <r>
      <rPr>
        <sz val="11"/>
        <rFont val="한컴 고딕"/>
        <family val="3"/>
        <charset val="129"/>
      </rPr>
      <t>석사과정학생수</t>
    </r>
    <r>
      <rPr>
        <vertAlign val="superscript"/>
        <sz val="11"/>
        <rFont val="한컴 고딕"/>
        <family val="3"/>
        <charset val="129"/>
      </rPr>
      <t>1)</t>
    </r>
    <phoneticPr fontId="8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</si>
</sst>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&quot;₩&quot;&quot;₩&quot;&quot;₩&quot;&quot;₩&quot;&quot;₩&quot;\-#,##0.00"/>
    <numFmt numFmtId="181" formatCode="_ &quot;₩&quot;* #,##0.00_ ;_ &quot;₩&quot;* &quot;₩&quot;\-#,##0.00_ ;_ &quot;₩&quot;* &quot;-&quot;??_ ;_ @_ "/>
    <numFmt numFmtId="182" formatCode="&quot;₩&quot;#,##0;&quot;₩&quot;&quot;₩&quot;&quot;₩&quot;\-#,##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.00;&quot;₩&quot;\-#,##0.00"/>
    <numFmt numFmtId="190" formatCode="_-[$€-2]* #,##0.00_-;\-[$€-2]* #,##0.00_-;_-[$€-2]* &quot;-&quot;??_-"/>
    <numFmt numFmtId="191" formatCode="0_);\(0\)"/>
    <numFmt numFmtId="192" formatCode="_-* #,##0.0_-;\-* #,##0.0_-;_-* &quot;-&quot;?_-;_-@_-"/>
    <numFmt numFmtId="193" formatCode="#,##0&quot;도서관&quot;"/>
    <numFmt numFmtId="194" formatCode="0_ "/>
    <numFmt numFmtId="195" formatCode="0_);[Red]\(0\)"/>
    <numFmt numFmtId="196" formatCode="#,##0_ "/>
    <numFmt numFmtId="197" formatCode="#,##0_);[Red]\(#,##0\)"/>
    <numFmt numFmtId="198" formatCode="_-* #,##0_-;\-* #,##0_-;_-* &quot;-&quot;??_-;_-@_-"/>
    <numFmt numFmtId="199" formatCode="#,##0.00_ "/>
  </numFmts>
  <fonts count="15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sz val="10"/>
      <name val="HY중고딕"/>
      <family val="1"/>
      <charset val="129"/>
    </font>
    <font>
      <sz val="9"/>
      <name val="돋움"/>
      <family val="3"/>
      <charset val="129"/>
    </font>
    <font>
      <sz val="9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8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1"/>
      <name val="HY중고딕"/>
      <family val="1"/>
      <charset val="129"/>
    </font>
    <font>
      <b/>
      <sz val="11"/>
      <name val="HY중고딕"/>
      <family val="1"/>
      <charset val="129"/>
    </font>
    <font>
      <b/>
      <sz val="21"/>
      <name val="바탕체"/>
      <family val="1"/>
      <charset val="129"/>
    </font>
    <font>
      <sz val="8"/>
      <name val="바탕"/>
      <family val="1"/>
      <charset val="129"/>
    </font>
    <font>
      <b/>
      <sz val="16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0"/>
      <name val="바탕체"/>
      <family val="1"/>
      <charset val="129"/>
    </font>
    <font>
      <sz val="11"/>
      <name val="Arial Narrow"/>
      <family val="2"/>
    </font>
    <font>
      <sz val="10.5"/>
      <name val="Arial Narrow"/>
      <family val="2"/>
    </font>
    <font>
      <b/>
      <sz val="11"/>
      <name val="Arial Narrow"/>
      <family val="2"/>
    </font>
    <font>
      <sz val="10"/>
      <color theme="1"/>
      <name val="맑은 고딕"/>
      <family val="2"/>
      <charset val="129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8"/>
      <name val="Arial Narrow"/>
      <family val="2"/>
    </font>
    <font>
      <vertAlign val="superscript"/>
      <sz val="10"/>
      <name val="Arial Narrow"/>
      <family val="2"/>
    </font>
    <font>
      <b/>
      <sz val="21"/>
      <name val="Arial Narrow"/>
      <family val="2"/>
    </font>
    <font>
      <sz val="8"/>
      <color theme="1"/>
      <name val="Arial Narrow"/>
      <family val="2"/>
    </font>
    <font>
      <vertAlign val="superscript"/>
      <sz val="11"/>
      <color theme="1"/>
      <name val="Arial Narrow"/>
      <family val="2"/>
    </font>
    <font>
      <b/>
      <sz val="12"/>
      <name val="맑은 고딕"/>
      <family val="3"/>
      <charset val="129"/>
      <scheme val="major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b/>
      <sz val="9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9"/>
      <color theme="1"/>
      <name val="Arial Narrow"/>
      <family val="2"/>
    </font>
    <font>
      <b/>
      <sz val="11"/>
      <color indexed="8"/>
      <name val="Arial Narrow"/>
      <family val="2"/>
    </font>
    <font>
      <b/>
      <sz val="21"/>
      <color theme="1"/>
      <name val="Arial Narrow"/>
      <family val="2"/>
    </font>
    <font>
      <sz val="10"/>
      <color theme="1"/>
      <name val="맑은 고딕"/>
      <family val="3"/>
      <charset val="129"/>
      <scheme val="minor"/>
    </font>
    <font>
      <b/>
      <sz val="11"/>
      <color rgb="FF0000FF"/>
      <name val="Arial Narrow"/>
      <family val="2"/>
    </font>
    <font>
      <sz val="11"/>
      <color rgb="FFFF0000"/>
      <name val="Arial Narrow"/>
      <family val="2"/>
    </font>
    <font>
      <sz val="10"/>
      <color rgb="FF000000"/>
      <name val="바탕체"/>
      <family val="1"/>
      <charset val="129"/>
    </font>
    <font>
      <sz val="11"/>
      <color theme="1"/>
      <name val="Arial Narrow"/>
      <family val="3"/>
      <charset val="129"/>
    </font>
    <font>
      <sz val="11"/>
      <color rgb="FF0000FF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rgb="FFFF0000"/>
      <name val="Arial Narrow"/>
      <family val="2"/>
    </font>
    <font>
      <sz val="9"/>
      <name val="한컴 고딕"/>
      <family val="3"/>
      <charset val="129"/>
    </font>
    <font>
      <sz val="11"/>
      <color theme="1"/>
      <name val="한컴 고딕"/>
      <family val="3"/>
      <charset val="129"/>
    </font>
    <font>
      <b/>
      <sz val="21"/>
      <color theme="1"/>
      <name val="한컴 고딕"/>
      <family val="3"/>
      <charset val="129"/>
    </font>
    <font>
      <b/>
      <sz val="11"/>
      <color theme="1"/>
      <name val="한컴 고딕"/>
      <family val="3"/>
      <charset val="129"/>
    </font>
    <font>
      <sz val="10"/>
      <color theme="1"/>
      <name val="한컴 고딕"/>
      <family val="3"/>
      <charset val="129"/>
    </font>
    <font>
      <sz val="11"/>
      <color theme="1"/>
      <name val="맑은 고딕"/>
      <family val="2"/>
      <charset val="129"/>
    </font>
    <font>
      <b/>
      <sz val="21"/>
      <name val="한컴 고딕"/>
      <family val="3"/>
      <charset val="129"/>
    </font>
    <font>
      <sz val="11"/>
      <name val="한컴 고딕"/>
      <family val="3"/>
      <charset val="129"/>
    </font>
    <font>
      <b/>
      <sz val="12"/>
      <name val="Arial Narrow"/>
      <family val="2"/>
    </font>
    <font>
      <sz val="10"/>
      <color theme="1"/>
      <name val="Arial Narrow"/>
      <family val="3"/>
      <charset val="129"/>
    </font>
    <font>
      <sz val="10"/>
      <name val="한컴 고딕"/>
      <family val="3"/>
      <charset val="129"/>
    </font>
    <font>
      <vertAlign val="superscript"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3"/>
      <charset val="129"/>
    </font>
    <font>
      <sz val="10.5"/>
      <name val="한컴 고딕"/>
      <family val="3"/>
      <charset val="129"/>
    </font>
    <font>
      <sz val="11"/>
      <name val="Arial Narrow"/>
      <family val="3"/>
      <charset val="129"/>
    </font>
    <font>
      <sz val="6"/>
      <name val="Arial Narrow"/>
      <family val="2"/>
    </font>
    <font>
      <b/>
      <sz val="10"/>
      <color indexed="12"/>
      <name val="Arial Narrow"/>
      <family val="2"/>
    </font>
    <font>
      <b/>
      <sz val="11"/>
      <name val="한컴 고딕"/>
      <family val="3"/>
      <charset val="129"/>
    </font>
    <font>
      <sz val="11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0"/>
      <color theme="1"/>
      <name val="한컴 고딕"/>
      <family val="2"/>
      <charset val="129"/>
    </font>
    <font>
      <sz val="10"/>
      <name val="Arial Narrow"/>
      <family val="3"/>
    </font>
    <font>
      <sz val="10"/>
      <name val="맑은 고딕"/>
      <family val="3"/>
      <charset val="129"/>
    </font>
    <font>
      <sz val="11"/>
      <name val="돋움"/>
      <family val="2"/>
      <charset val="129"/>
    </font>
    <font>
      <b/>
      <sz val="12"/>
      <color theme="1"/>
      <name val="한컴 고딕"/>
      <family val="3"/>
      <charset val="129"/>
    </font>
    <font>
      <b/>
      <sz val="11"/>
      <color theme="1"/>
      <name val="Arial Narrow"/>
      <family val="3"/>
      <charset val="129"/>
    </font>
    <font>
      <sz val="11"/>
      <color theme="1"/>
      <name val="Arial Narrow"/>
      <family val="3"/>
    </font>
    <font>
      <vertAlign val="superscript"/>
      <sz val="11"/>
      <color theme="1"/>
      <name val="한컴 고딕"/>
      <family val="3"/>
      <charset val="129"/>
    </font>
    <font>
      <vertAlign val="superscript"/>
      <sz val="11"/>
      <name val="한컴 고딕"/>
      <family val="3"/>
      <charset val="129"/>
    </font>
    <font>
      <sz val="11"/>
      <name val="맑은 고딕"/>
      <family val="2"/>
      <charset val="129"/>
    </font>
    <font>
      <b/>
      <sz val="21"/>
      <color theme="1"/>
      <name val="Arial Narrow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408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6" fillId="0" borderId="0" applyNumberFormat="0" applyFill="0" applyBorder="0" applyAlignment="0" applyProtection="0"/>
    <xf numFmtId="0" fontId="10" fillId="0" borderId="0"/>
    <xf numFmtId="0" fontId="10" fillId="0" borderId="0"/>
    <xf numFmtId="0" fontId="7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63" fillId="0" borderId="0"/>
    <xf numFmtId="0" fontId="51" fillId="0" borderId="0"/>
    <xf numFmtId="0" fontId="13" fillId="20" borderId="1" applyNumberFormat="0" applyAlignment="0" applyProtection="0">
      <alignment vertical="center"/>
    </xf>
    <xf numFmtId="0" fontId="64" fillId="0" borderId="0"/>
    <xf numFmtId="0" fontId="17" fillId="21" borderId="2" applyNumberFormat="0" applyAlignment="0" applyProtection="0">
      <alignment vertical="center"/>
    </xf>
    <xf numFmtId="176" fontId="26" fillId="0" borderId="0" applyFont="0" applyFill="0" applyBorder="0" applyAlignment="0" applyProtection="0"/>
    <xf numFmtId="0" fontId="1" fillId="0" borderId="0"/>
    <xf numFmtId="177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2" fillId="0" borderId="0"/>
    <xf numFmtId="0" fontId="26" fillId="0" borderId="0" applyFont="0" applyFill="0" applyBorder="0" applyAlignment="0" applyProtection="0"/>
    <xf numFmtId="0" fontId="52" fillId="0" borderId="0"/>
    <xf numFmtId="190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2" fontId="26" fillId="0" borderId="0" applyFont="0" applyFill="0" applyBorder="0" applyAlignment="0" applyProtection="0"/>
    <xf numFmtId="0" fontId="24" fillId="4" borderId="0" applyNumberFormat="0" applyBorder="0" applyAlignment="0" applyProtection="0">
      <alignment vertical="center"/>
    </xf>
    <xf numFmtId="38" fontId="53" fillId="22" borderId="0" applyNumberFormat="0" applyBorder="0" applyAlignment="0" applyProtection="0"/>
    <xf numFmtId="38" fontId="53" fillId="23" borderId="0" applyNumberFormat="0" applyBorder="0" applyAlignment="0" applyProtection="0"/>
    <xf numFmtId="0" fontId="65" fillId="0" borderId="0">
      <alignment horizontal="left"/>
    </xf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21" fillId="0" borderId="5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54" fillId="0" borderId="0" applyNumberFormat="0" applyFill="0" applyBorder="0" applyAlignment="0" applyProtection="0"/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>
      <alignment vertical="center"/>
    </xf>
    <xf numFmtId="10" fontId="53" fillId="24" borderId="8" applyNumberFormat="0" applyBorder="0" applyAlignment="0" applyProtection="0"/>
    <xf numFmtId="10" fontId="53" fillId="23" borderId="8" applyNumberFormat="0" applyBorder="0" applyAlignment="0" applyProtection="0"/>
    <xf numFmtId="0" fontId="18" fillId="0" borderId="9" applyNumberFormat="0" applyFill="0" applyAlignment="0" applyProtection="0">
      <alignment vertical="center"/>
    </xf>
    <xf numFmtId="176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6" fillId="0" borderId="1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180" fontId="10" fillId="0" borderId="0"/>
    <xf numFmtId="0" fontId="10" fillId="0" borderId="0"/>
    <xf numFmtId="0" fontId="26" fillId="0" borderId="0"/>
    <xf numFmtId="0" fontId="1" fillId="26" borderId="11" applyNumberFormat="0" applyFont="0" applyAlignment="0" applyProtection="0">
      <alignment vertical="center"/>
    </xf>
    <xf numFmtId="0" fontId="25" fillId="20" borderId="12" applyNumberFormat="0" applyAlignment="0" applyProtection="0">
      <alignment vertical="center"/>
    </xf>
    <xf numFmtId="10" fontId="26" fillId="0" borderId="0" applyFont="0" applyFill="0" applyBorder="0" applyAlignment="0" applyProtection="0"/>
    <xf numFmtId="0" fontId="66" fillId="0" borderId="0"/>
    <xf numFmtId="0" fontId="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0" borderId="14" applyNumberFormat="0" applyFont="0" applyFill="0" applyAlignment="0" applyProtection="0"/>
    <xf numFmtId="0" fontId="67" fillId="0" borderId="15">
      <alignment horizontal="left"/>
    </xf>
    <xf numFmtId="0" fontId="12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0" borderId="1" applyNumberFormat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31" fillId="20" borderId="1" applyNumberFormat="0" applyAlignment="0" applyProtection="0">
      <alignment vertical="center"/>
    </xf>
    <xf numFmtId="183" fontId="10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57" fillId="0" borderId="0">
      <protection locked="0"/>
    </xf>
    <xf numFmtId="0" fontId="5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10" fillId="26" borderId="11" applyNumberFormat="0" applyFont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8" fillId="0" borderId="0">
      <alignment vertical="center"/>
    </xf>
    <xf numFmtId="9" fontId="1" fillId="0" borderId="0" applyFont="0" applyFill="0" applyBorder="0" applyAlignment="0" applyProtection="0"/>
    <xf numFmtId="0" fontId="34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5" fillId="0" borderId="0">
      <alignment horizontal="center" vertical="center"/>
    </xf>
    <xf numFmtId="0" fontId="35" fillId="0" borderId="0">
      <alignment horizontal="center" vertical="center"/>
    </xf>
    <xf numFmtId="0" fontId="36" fillId="0" borderId="0"/>
    <xf numFmtId="0" fontId="3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1" borderId="2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38" fillId="21" borderId="2" applyNumberFormat="0" applyAlignment="0" applyProtection="0">
      <alignment vertical="center"/>
    </xf>
    <xf numFmtId="184" fontId="2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0" fontId="59" fillId="0" borderId="0" applyFont="0" applyFill="0" applyBorder="0" applyAlignment="0" applyProtection="0"/>
    <xf numFmtId="0" fontId="4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7" borderId="1" applyNumberFormat="0" applyAlignment="0" applyProtection="0">
      <alignment vertical="center"/>
    </xf>
    <xf numFmtId="0" fontId="20" fillId="7" borderId="1" applyNumberFormat="0" applyAlignment="0" applyProtection="0">
      <alignment vertical="center"/>
    </xf>
    <xf numFmtId="0" fontId="42" fillId="7" borderId="1" applyNumberFormat="0" applyAlignment="0" applyProtection="0">
      <alignment vertical="center"/>
    </xf>
    <xf numFmtId="4" fontId="57" fillId="0" borderId="0">
      <protection locked="0"/>
    </xf>
    <xf numFmtId="185" fontId="10" fillId="0" borderId="0">
      <protection locked="0"/>
    </xf>
    <xf numFmtId="0" fontId="60" fillId="0" borderId="0">
      <alignment vertical="center"/>
    </xf>
    <xf numFmtId="0" fontId="4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20" borderId="12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48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/>
    <xf numFmtId="0" fontId="68" fillId="0" borderId="0">
      <alignment vertical="center"/>
    </xf>
    <xf numFmtId="42" fontId="1" fillId="0" borderId="0" applyFont="0" applyFill="0" applyBorder="0" applyAlignment="0" applyProtection="0"/>
    <xf numFmtId="186" fontId="10" fillId="0" borderId="0">
      <protection locked="0"/>
    </xf>
    <xf numFmtId="0" fontId="1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3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39" fillId="0" borderId="0"/>
    <xf numFmtId="0" fontId="1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1" fillId="0" borderId="0"/>
    <xf numFmtId="0" fontId="1" fillId="0" borderId="0">
      <alignment vertical="center"/>
    </xf>
    <xf numFmtId="0" fontId="73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7" fillId="0" borderId="14">
      <protection locked="0"/>
    </xf>
    <xf numFmtId="187" fontId="10" fillId="0" borderId="0">
      <protection locked="0"/>
    </xf>
    <xf numFmtId="188" fontId="10" fillId="0" borderId="0"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76" fontId="10" fillId="0" borderId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76" fontId="87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center"/>
    </xf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0" fontId="87" fillId="0" borderId="0"/>
    <xf numFmtId="0" fontId="1" fillId="0" borderId="0"/>
    <xf numFmtId="41" fontId="9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2" fillId="0" borderId="0"/>
    <xf numFmtId="176" fontId="112" fillId="0" borderId="0"/>
  </cellStyleXfs>
  <cellXfs count="117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75" fillId="0" borderId="0" xfId="0" applyFont="1" applyFill="1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79" fillId="0" borderId="0" xfId="0" applyFont="1" applyFill="1" applyAlignment="1">
      <alignment vertical="top"/>
    </xf>
    <xf numFmtId="0" fontId="88" fillId="0" borderId="0" xfId="0" applyFont="1" applyFill="1" applyBorder="1" applyAlignment="1">
      <alignment horizontal="center" vertical="center"/>
    </xf>
    <xf numFmtId="0" fontId="88" fillId="0" borderId="20" xfId="0" applyFont="1" applyFill="1" applyBorder="1" applyAlignment="1">
      <alignment horizontal="center" vertical="center"/>
    </xf>
    <xf numFmtId="41" fontId="85" fillId="0" borderId="0" xfId="396" applyFont="1" applyFill="1" applyAlignment="1" applyProtection="1">
      <alignment horizontal="right" vertical="center"/>
    </xf>
    <xf numFmtId="0" fontId="90" fillId="0" borderId="0" xfId="0" applyFont="1" applyFill="1" applyBorder="1" applyAlignment="1">
      <alignment horizontal="center" vertical="center"/>
    </xf>
    <xf numFmtId="41" fontId="88" fillId="0" borderId="0" xfId="396" applyFont="1" applyFill="1" applyAlignment="1" applyProtection="1">
      <alignment horizontal="right" vertical="center"/>
    </xf>
    <xf numFmtId="41" fontId="88" fillId="0" borderId="0" xfId="396" applyFont="1" applyFill="1" applyBorder="1" applyAlignment="1" applyProtection="1">
      <alignment horizontal="right" vertical="center"/>
    </xf>
    <xf numFmtId="41" fontId="88" fillId="0" borderId="0" xfId="396" applyFont="1" applyFill="1" applyAlignment="1" applyProtection="1">
      <alignment vertical="center"/>
    </xf>
    <xf numFmtId="0" fontId="85" fillId="0" borderId="3" xfId="0" applyFont="1" applyFill="1" applyBorder="1" applyAlignment="1">
      <alignment vertical="center"/>
    </xf>
    <xf numFmtId="0" fontId="88" fillId="0" borderId="0" xfId="0" applyFont="1" applyFill="1" applyBorder="1" applyAlignment="1">
      <alignment horizontal="center"/>
    </xf>
    <xf numFmtId="41" fontId="84" fillId="0" borderId="0" xfId="396" applyFont="1" applyFill="1" applyBorder="1" applyAlignment="1" applyProtection="1"/>
    <xf numFmtId="0" fontId="84" fillId="0" borderId="3" xfId="0" applyFont="1" applyFill="1" applyBorder="1" applyAlignment="1"/>
    <xf numFmtId="41" fontId="84" fillId="0" borderId="3" xfId="396" applyFont="1" applyFill="1" applyBorder="1" applyAlignment="1" applyProtection="1"/>
    <xf numFmtId="41" fontId="85" fillId="0" borderId="0" xfId="396" applyFont="1" applyFill="1" applyBorder="1" applyAlignment="1" applyProtection="1">
      <alignment vertical="center"/>
      <protection locked="0"/>
    </xf>
    <xf numFmtId="41" fontId="85" fillId="0" borderId="23" xfId="396" applyFont="1" applyFill="1" applyBorder="1" applyAlignment="1" applyProtection="1">
      <alignment vertical="center"/>
    </xf>
    <xf numFmtId="41" fontId="85" fillId="0" borderId="23" xfId="396" applyFont="1" applyFill="1" applyBorder="1" applyAlignment="1" applyProtection="1">
      <alignment vertical="center"/>
      <protection locked="0"/>
    </xf>
    <xf numFmtId="41" fontId="92" fillId="0" borderId="0" xfId="396" applyFont="1" applyFill="1" applyAlignment="1" applyProtection="1">
      <alignment vertical="center"/>
    </xf>
    <xf numFmtId="0" fontId="85" fillId="0" borderId="0" xfId="0" applyFont="1" applyAlignment="1">
      <alignment horizontal="right"/>
    </xf>
    <xf numFmtId="0" fontId="88" fillId="23" borderId="0" xfId="0" applyFont="1" applyFill="1" applyBorder="1" applyAlignment="1" applyProtection="1">
      <alignment horizontal="center" vertical="center"/>
    </xf>
    <xf numFmtId="176" fontId="88" fillId="0" borderId="0" xfId="396" applyNumberFormat="1" applyFont="1" applyFill="1" applyBorder="1" applyAlignment="1" applyProtection="1">
      <alignment vertical="center"/>
    </xf>
    <xf numFmtId="176" fontId="85" fillId="0" borderId="3" xfId="396" applyNumberFormat="1" applyFont="1" applyFill="1" applyBorder="1" applyAlignment="1" applyProtection="1"/>
    <xf numFmtId="176" fontId="88" fillId="0" borderId="0" xfId="396" applyNumberFormat="1" applyFont="1" applyFill="1" applyBorder="1" applyAlignment="1" applyProtection="1">
      <alignment horizontal="center" vertical="center"/>
    </xf>
    <xf numFmtId="0" fontId="84" fillId="0" borderId="0" xfId="0" applyFont="1" applyFill="1" applyBorder="1" applyAlignment="1" applyProtection="1"/>
    <xf numFmtId="0" fontId="88" fillId="0" borderId="20" xfId="0" applyFont="1" applyFill="1" applyBorder="1" applyAlignment="1" applyProtection="1">
      <alignment horizontal="center" vertical="center"/>
    </xf>
    <xf numFmtId="0" fontId="88" fillId="0" borderId="0" xfId="0" applyFont="1" applyFill="1" applyBorder="1" applyAlignment="1" applyProtection="1">
      <alignment horizontal="center" vertical="center"/>
    </xf>
    <xf numFmtId="176" fontId="88" fillId="0" borderId="0" xfId="396" applyNumberFormat="1" applyFont="1" applyFill="1" applyBorder="1" applyAlignment="1" applyProtection="1">
      <alignment horizontal="right" vertical="center"/>
      <protection locked="0"/>
    </xf>
    <xf numFmtId="41" fontId="88" fillId="0" borderId="0" xfId="396" applyFont="1" applyBorder="1" applyAlignment="1"/>
    <xf numFmtId="0" fontId="92" fillId="0" borderId="17" xfId="0" applyFont="1" applyFill="1" applyBorder="1" applyAlignment="1">
      <alignment horizontal="center" vertical="center" wrapText="1"/>
    </xf>
    <xf numFmtId="0" fontId="92" fillId="0" borderId="0" xfId="0" applyFont="1" applyFill="1" applyBorder="1">
      <alignment vertical="center"/>
    </xf>
    <xf numFmtId="0" fontId="88" fillId="0" borderId="0" xfId="0" applyFont="1" applyFill="1" applyBorder="1" applyAlignment="1">
      <alignment horizontal="distributed" vertical="center"/>
    </xf>
    <xf numFmtId="41" fontId="85" fillId="0" borderId="0" xfId="396" applyFont="1" applyBorder="1" applyAlignment="1">
      <alignment vertical="center"/>
    </xf>
    <xf numFmtId="176" fontId="88" fillId="0" borderId="0" xfId="396" applyNumberFormat="1" applyFont="1" applyFill="1" applyBorder="1" applyAlignment="1" applyProtection="1">
      <alignment horizontal="right" vertical="center"/>
    </xf>
    <xf numFmtId="0" fontId="89" fillId="23" borderId="0" xfId="0" applyFont="1" applyFill="1" applyBorder="1" applyAlignment="1">
      <alignment horizontal="center" vertical="center"/>
    </xf>
    <xf numFmtId="0" fontId="89" fillId="23" borderId="0" xfId="0" applyFont="1" applyFill="1" applyBorder="1" applyAlignment="1">
      <alignment horizontal="distributed" vertical="center"/>
    </xf>
    <xf numFmtId="176" fontId="88" fillId="0" borderId="0" xfId="399" applyFont="1" applyFill="1" applyBorder="1" applyAlignment="1" applyProtection="1">
      <alignment horizontal="right" vertical="center"/>
    </xf>
    <xf numFmtId="192" fontId="88" fillId="0" borderId="0" xfId="396" applyNumberFormat="1" applyFont="1" applyFill="1" applyBorder="1" applyAlignment="1" applyProtection="1">
      <alignment horizontal="right" vertical="center"/>
    </xf>
    <xf numFmtId="176" fontId="94" fillId="0" borderId="0" xfId="396" applyNumberFormat="1" applyFont="1" applyFill="1" applyBorder="1" applyAlignment="1" applyProtection="1">
      <alignment horizontal="center" vertical="center"/>
    </xf>
    <xf numFmtId="0" fontId="85" fillId="0" borderId="3" xfId="0" applyFont="1" applyFill="1" applyBorder="1" applyAlignment="1">
      <alignment horizontal="center"/>
    </xf>
    <xf numFmtId="176" fontId="92" fillId="0" borderId="0" xfId="396" applyNumberFormat="1" applyFont="1" applyFill="1" applyBorder="1" applyAlignment="1" applyProtection="1">
      <alignment horizontal="right" vertical="center"/>
      <protection locked="0"/>
    </xf>
    <xf numFmtId="41" fontId="88" fillId="0" borderId="0" xfId="396" applyNumberFormat="1" applyFont="1" applyFill="1" applyAlignment="1" applyProtection="1">
      <alignment vertical="center"/>
    </xf>
    <xf numFmtId="41" fontId="88" fillId="0" borderId="0" xfId="396" applyNumberFormat="1" applyFont="1" applyFill="1" applyAlignment="1" applyProtection="1">
      <alignment horizontal="right" vertical="center"/>
    </xf>
    <xf numFmtId="0" fontId="88" fillId="27" borderId="20" xfId="0" applyFont="1" applyFill="1" applyBorder="1" applyAlignment="1">
      <alignment horizontal="center" vertical="center"/>
    </xf>
    <xf numFmtId="0" fontId="88" fillId="27" borderId="0" xfId="0" applyFont="1" applyFill="1" applyBorder="1" applyAlignment="1"/>
    <xf numFmtId="0" fontId="85" fillId="0" borderId="21" xfId="0" applyFont="1" applyFill="1" applyBorder="1" applyAlignment="1">
      <alignment vertical="center"/>
    </xf>
    <xf numFmtId="0" fontId="88" fillId="27" borderId="22" xfId="0" applyFont="1" applyFill="1" applyBorder="1" applyAlignment="1">
      <alignment horizontal="center" vertical="center"/>
    </xf>
    <xf numFmtId="0" fontId="88" fillId="27" borderId="28" xfId="0" applyFont="1" applyFill="1" applyBorder="1" applyAlignment="1">
      <alignment horizontal="center" vertical="center"/>
    </xf>
    <xf numFmtId="0" fontId="86" fillId="27" borderId="22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/>
    </xf>
    <xf numFmtId="0" fontId="85" fillId="27" borderId="22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center" vertical="center"/>
    </xf>
    <xf numFmtId="0" fontId="88" fillId="0" borderId="0" xfId="0" applyFont="1" applyFill="1">
      <alignment vertical="center"/>
    </xf>
    <xf numFmtId="0" fontId="88" fillId="27" borderId="0" xfId="0" applyFont="1" applyFill="1" applyBorder="1" applyAlignment="1">
      <alignment horizontal="centerContinuous" vertical="center"/>
    </xf>
    <xf numFmtId="0" fontId="90" fillId="0" borderId="34" xfId="0" applyFont="1" applyFill="1" applyBorder="1" applyAlignment="1">
      <alignment horizontal="center" vertical="center"/>
    </xf>
    <xf numFmtId="0" fontId="88" fillId="0" borderId="0" xfId="0" applyFont="1" applyBorder="1" applyAlignment="1">
      <alignment horizontal="center" vertical="center"/>
    </xf>
    <xf numFmtId="176" fontId="88" fillId="0" borderId="0" xfId="0" applyNumberFormat="1" applyFont="1" applyBorder="1" applyAlignment="1">
      <alignment horizontal="right" vertical="center"/>
    </xf>
    <xf numFmtId="0" fontId="85" fillId="27" borderId="17" xfId="0" applyFont="1" applyFill="1" applyBorder="1" applyAlignment="1">
      <alignment horizontal="center"/>
    </xf>
    <xf numFmtId="0" fontId="85" fillId="27" borderId="0" xfId="0" applyFont="1" applyFill="1" applyBorder="1" applyAlignment="1">
      <alignment horizontal="center"/>
    </xf>
    <xf numFmtId="0" fontId="85" fillId="27" borderId="22" xfId="0" applyFont="1" applyFill="1" applyBorder="1" applyAlignment="1">
      <alignment horizontal="center"/>
    </xf>
    <xf numFmtId="0" fontId="88" fillId="27" borderId="22" xfId="0" applyFont="1" applyFill="1" applyBorder="1" applyAlignment="1">
      <alignment horizontal="center"/>
    </xf>
    <xf numFmtId="0" fontId="81" fillId="0" borderId="0" xfId="0" applyFont="1" applyAlignment="1">
      <alignment vertical="top"/>
    </xf>
    <xf numFmtId="0" fontId="84" fillId="0" borderId="33" xfId="0" applyFont="1" applyFill="1" applyBorder="1" applyAlignment="1">
      <alignment vertical="center"/>
    </xf>
    <xf numFmtId="0" fontId="84" fillId="0" borderId="33" xfId="0" applyFont="1" applyFill="1" applyBorder="1" applyAlignment="1">
      <alignment horizontal="right" vertical="center"/>
    </xf>
    <xf numFmtId="0" fontId="79" fillId="0" borderId="0" xfId="308" applyFont="1" applyFill="1" applyAlignment="1">
      <alignment vertical="top"/>
    </xf>
    <xf numFmtId="0" fontId="4" fillId="0" borderId="0" xfId="308" applyFont="1" applyFill="1" applyAlignment="1">
      <alignment vertical="center"/>
    </xf>
    <xf numFmtId="0" fontId="6" fillId="0" borderId="0" xfId="308" applyFont="1" applyFill="1">
      <alignment vertical="center"/>
    </xf>
    <xf numFmtId="0" fontId="102" fillId="0" borderId="0" xfId="308" applyFont="1" applyFill="1">
      <alignment vertical="center"/>
    </xf>
    <xf numFmtId="0" fontId="1" fillId="0" borderId="0" xfId="308" applyFont="1" applyFill="1">
      <alignment vertical="center"/>
    </xf>
    <xf numFmtId="0" fontId="92" fillId="0" borderId="20" xfId="308" applyFont="1" applyFill="1" applyBorder="1" applyAlignment="1">
      <alignment horizontal="center" vertical="center"/>
    </xf>
    <xf numFmtId="0" fontId="93" fillId="0" borderId="20" xfId="308" applyFont="1" applyFill="1" applyBorder="1" applyAlignment="1">
      <alignment horizontal="center" vertical="center"/>
    </xf>
    <xf numFmtId="0" fontId="103" fillId="0" borderId="0" xfId="0" applyFont="1" applyFill="1">
      <alignment vertical="center"/>
    </xf>
    <xf numFmtId="0" fontId="10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2" fillId="0" borderId="0" xfId="0" applyFont="1" applyFill="1" applyBorder="1" applyAlignment="1">
      <alignment vertical="center"/>
    </xf>
    <xf numFmtId="0" fontId="78" fillId="0" borderId="0" xfId="0" applyFont="1" applyFill="1" applyAlignment="1">
      <alignment vertical="center"/>
    </xf>
    <xf numFmtId="0" fontId="101" fillId="0" borderId="31" xfId="0" applyFont="1" applyFill="1" applyBorder="1" applyAlignment="1">
      <alignment vertical="center" shrinkToFit="1"/>
    </xf>
    <xf numFmtId="0" fontId="101" fillId="0" borderId="0" xfId="0" applyFont="1" applyFill="1" applyBorder="1" applyAlignment="1">
      <alignment vertical="center" shrinkToFit="1"/>
    </xf>
    <xf numFmtId="0" fontId="78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41" fontId="1" fillId="0" borderId="0" xfId="0" applyNumberFormat="1" applyFont="1" applyFill="1">
      <alignment vertical="center"/>
    </xf>
    <xf numFmtId="0" fontId="88" fillId="0" borderId="0" xfId="0" applyFont="1" applyBorder="1" applyAlignment="1">
      <alignment horizontal="right" vertical="center"/>
    </xf>
    <xf numFmtId="0" fontId="84" fillId="0" borderId="33" xfId="0" applyFont="1" applyFill="1" applyBorder="1" applyAlignment="1"/>
    <xf numFmtId="0" fontId="89" fillId="23" borderId="33" xfId="0" applyFont="1" applyFill="1" applyBorder="1" applyAlignment="1">
      <alignment horizontal="distributed" vertical="center"/>
    </xf>
    <xf numFmtId="0" fontId="90" fillId="0" borderId="33" xfId="401" applyFont="1" applyFill="1" applyBorder="1" applyAlignment="1">
      <alignment horizontal="center" vertical="center"/>
    </xf>
    <xf numFmtId="0" fontId="92" fillId="27" borderId="37" xfId="404" applyFont="1" applyFill="1" applyBorder="1" applyAlignment="1">
      <alignment horizontal="center" vertical="center" wrapText="1"/>
    </xf>
    <xf numFmtId="0" fontId="92" fillId="27" borderId="38" xfId="404" applyFont="1" applyFill="1" applyBorder="1" applyAlignment="1">
      <alignment horizontal="center" vertical="center" wrapText="1"/>
    </xf>
    <xf numFmtId="0" fontId="88" fillId="27" borderId="0" xfId="404" applyFont="1" applyFill="1" applyBorder="1" applyAlignment="1">
      <alignment horizontal="center" vertical="center"/>
    </xf>
    <xf numFmtId="41" fontId="92" fillId="0" borderId="17" xfId="396" applyFont="1" applyFill="1" applyBorder="1" applyAlignment="1">
      <alignment horizontal="right" vertical="center"/>
    </xf>
    <xf numFmtId="41" fontId="93" fillId="0" borderId="17" xfId="396" applyFont="1" applyFill="1" applyBorder="1" applyAlignment="1">
      <alignment horizontal="right" vertical="center"/>
    </xf>
    <xf numFmtId="41" fontId="92" fillId="0" borderId="0" xfId="396" applyFont="1" applyFill="1" applyBorder="1" applyAlignment="1">
      <alignment horizontal="right" vertical="center"/>
    </xf>
    <xf numFmtId="41" fontId="93" fillId="0" borderId="0" xfId="396" applyFont="1" applyFill="1" applyBorder="1" applyAlignment="1">
      <alignment horizontal="right" vertical="center"/>
    </xf>
    <xf numFmtId="0" fontId="93" fillId="0" borderId="34" xfId="308" applyFont="1" applyFill="1" applyBorder="1" applyAlignment="1">
      <alignment horizontal="center" vertical="center"/>
    </xf>
    <xf numFmtId="0" fontId="88" fillId="27" borderId="23" xfId="0" applyFont="1" applyFill="1" applyBorder="1" applyAlignment="1">
      <alignment horizontal="center"/>
    </xf>
    <xf numFmtId="0" fontId="92" fillId="0" borderId="0" xfId="308" applyFont="1" applyFill="1" applyBorder="1" applyAlignment="1">
      <alignment vertical="center"/>
    </xf>
    <xf numFmtId="0" fontId="88" fillId="0" borderId="21" xfId="308" applyFont="1" applyFill="1" applyBorder="1" applyAlignment="1">
      <alignment vertical="center"/>
    </xf>
    <xf numFmtId="0" fontId="88" fillId="0" borderId="30" xfId="308" applyFont="1" applyFill="1" applyBorder="1" applyAlignment="1">
      <alignment vertical="center" wrapText="1"/>
    </xf>
    <xf numFmtId="0" fontId="88" fillId="0" borderId="19" xfId="308" applyFont="1" applyFill="1" applyBorder="1" applyAlignment="1">
      <alignment vertical="center" wrapText="1"/>
    </xf>
    <xf numFmtId="0" fontId="90" fillId="0" borderId="19" xfId="308" applyFont="1" applyFill="1" applyBorder="1" applyAlignment="1">
      <alignment vertical="center" wrapText="1"/>
    </xf>
    <xf numFmtId="0" fontId="92" fillId="0" borderId="0" xfId="0" applyFont="1" applyFill="1" applyBorder="1" applyAlignment="1">
      <alignment vertical="center"/>
    </xf>
    <xf numFmtId="0" fontId="92" fillId="0" borderId="0" xfId="0" applyFont="1" applyFill="1">
      <alignment vertical="center"/>
    </xf>
    <xf numFmtId="41" fontId="92" fillId="0" borderId="17" xfId="396" applyFont="1" applyFill="1" applyBorder="1" applyAlignment="1">
      <alignment horizontal="center" vertical="center" wrapText="1"/>
    </xf>
    <xf numFmtId="41" fontId="92" fillId="0" borderId="0" xfId="396" applyFont="1" applyFill="1" applyBorder="1" applyAlignment="1">
      <alignment horizontal="center" vertical="center" wrapText="1"/>
    </xf>
    <xf numFmtId="41" fontId="88" fillId="0" borderId="0" xfId="396" applyFont="1" applyFill="1" applyBorder="1" applyAlignment="1">
      <alignment horizontal="center" vertical="center" wrapText="1"/>
    </xf>
    <xf numFmtId="41" fontId="92" fillId="0" borderId="0" xfId="396" applyFont="1" applyFill="1" applyBorder="1" applyAlignment="1">
      <alignment horizontal="center" vertical="center"/>
    </xf>
    <xf numFmtId="0" fontId="92" fillId="0" borderId="39" xfId="0" applyFont="1" applyFill="1" applyBorder="1" applyAlignment="1">
      <alignment horizontal="center" vertical="center" wrapText="1"/>
    </xf>
    <xf numFmtId="0" fontId="93" fillId="0" borderId="20" xfId="0" applyFont="1" applyFill="1" applyBorder="1" applyAlignment="1">
      <alignment horizontal="center" vertical="center" wrapText="1"/>
    </xf>
    <xf numFmtId="194" fontId="92" fillId="0" borderId="20" xfId="402" applyNumberFormat="1" applyFont="1" applyFill="1" applyBorder="1" applyAlignment="1">
      <alignment horizontal="center" vertical="center"/>
    </xf>
    <xf numFmtId="0" fontId="92" fillId="0" borderId="20" xfId="0" applyFont="1" applyFill="1" applyBorder="1" applyAlignment="1">
      <alignment horizontal="center" vertical="center" wrapText="1"/>
    </xf>
    <xf numFmtId="0" fontId="92" fillId="0" borderId="34" xfId="0" applyFont="1" applyFill="1" applyBorder="1" applyAlignment="1">
      <alignment horizontal="center" vertical="center" wrapText="1"/>
    </xf>
    <xf numFmtId="49" fontId="92" fillId="0" borderId="20" xfId="0" applyNumberFormat="1" applyFont="1" applyBorder="1" applyAlignment="1">
      <alignment horizontal="center" vertical="center"/>
    </xf>
    <xf numFmtId="49" fontId="92" fillId="0" borderId="34" xfId="0" applyNumberFormat="1" applyFont="1" applyBorder="1" applyAlignment="1">
      <alignment horizontal="center" vertical="center"/>
    </xf>
    <xf numFmtId="49" fontId="92" fillId="0" borderId="0" xfId="0" applyNumberFormat="1" applyFont="1" applyBorder="1" applyAlignment="1">
      <alignment horizontal="center" vertical="center"/>
    </xf>
    <xf numFmtId="49" fontId="92" fillId="0" borderId="33" xfId="0" applyNumberFormat="1" applyFont="1" applyBorder="1" applyAlignment="1">
      <alignment horizontal="center" vertical="center"/>
    </xf>
    <xf numFmtId="0" fontId="92" fillId="0" borderId="31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41" fontId="92" fillId="0" borderId="0" xfId="396" applyFont="1" applyFill="1" applyBorder="1" applyAlignment="1">
      <alignment vertical="center"/>
    </xf>
    <xf numFmtId="196" fontId="92" fillId="0" borderId="0" xfId="0" applyNumberFormat="1" applyFont="1" applyFill="1" applyBorder="1" applyAlignment="1">
      <alignment horizontal="center" vertical="center" wrapText="1"/>
    </xf>
    <xf numFmtId="196" fontId="92" fillId="0" borderId="0" xfId="0" applyNumberFormat="1" applyFont="1" applyFill="1" applyBorder="1" applyAlignment="1">
      <alignment vertical="center" wrapText="1"/>
    </xf>
    <xf numFmtId="41" fontId="92" fillId="0" borderId="38" xfId="396" applyFont="1" applyFill="1" applyBorder="1" applyAlignment="1">
      <alignment vertical="center" wrapText="1"/>
    </xf>
    <xf numFmtId="41" fontId="92" fillId="0" borderId="31" xfId="396" applyFont="1" applyFill="1" applyBorder="1" applyAlignment="1">
      <alignment vertical="center" wrapText="1"/>
    </xf>
    <xf numFmtId="41" fontId="92" fillId="0" borderId="31" xfId="396" applyFont="1" applyFill="1" applyBorder="1" applyAlignment="1">
      <alignment horizontal="right" vertical="center" wrapText="1"/>
    </xf>
    <xf numFmtId="41" fontId="92" fillId="0" borderId="17" xfId="396" applyFont="1" applyFill="1" applyBorder="1" applyAlignment="1">
      <alignment vertical="center" wrapText="1"/>
    </xf>
    <xf numFmtId="41" fontId="92" fillId="0" borderId="0" xfId="396" applyFont="1" applyFill="1" applyBorder="1" applyAlignment="1">
      <alignment vertical="center" wrapText="1"/>
    </xf>
    <xf numFmtId="41" fontId="92" fillId="0" borderId="0" xfId="396" applyFont="1" applyFill="1" applyBorder="1" applyAlignment="1">
      <alignment horizontal="right" vertical="center" wrapText="1"/>
    </xf>
    <xf numFmtId="41" fontId="90" fillId="0" borderId="0" xfId="396" applyFont="1" applyFill="1" applyBorder="1" applyAlignment="1" applyProtection="1">
      <alignment vertical="center"/>
    </xf>
    <xf numFmtId="176" fontId="92" fillId="0" borderId="0" xfId="396" applyNumberFormat="1" applyFont="1" applyFill="1" applyBorder="1" applyAlignment="1" applyProtection="1">
      <alignment vertical="center"/>
    </xf>
    <xf numFmtId="41" fontId="92" fillId="0" borderId="0" xfId="396" applyFont="1" applyFill="1" applyBorder="1" applyAlignment="1" applyProtection="1">
      <alignment horizontal="right" vertical="center"/>
    </xf>
    <xf numFmtId="41" fontId="92" fillId="0" borderId="0" xfId="396" applyFont="1" applyFill="1" applyBorder="1" applyAlignment="1" applyProtection="1">
      <alignment vertical="center"/>
    </xf>
    <xf numFmtId="41" fontId="92" fillId="0" borderId="17" xfId="396" applyFont="1" applyFill="1" applyBorder="1" applyAlignment="1" applyProtection="1">
      <alignment vertical="center"/>
    </xf>
    <xf numFmtId="41" fontId="93" fillId="0" borderId="17" xfId="396" applyFont="1" applyFill="1" applyBorder="1" applyAlignment="1" applyProtection="1">
      <alignment vertical="center"/>
    </xf>
    <xf numFmtId="41" fontId="93" fillId="0" borderId="0" xfId="396" applyFont="1" applyFill="1" applyBorder="1" applyAlignment="1" applyProtection="1">
      <alignment vertical="center"/>
    </xf>
    <xf numFmtId="41" fontId="93" fillId="0" borderId="0" xfId="396" applyFont="1" applyFill="1" applyAlignment="1"/>
    <xf numFmtId="0" fontId="92" fillId="0" borderId="0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41" fontId="92" fillId="0" borderId="0" xfId="396" applyFont="1" applyFill="1" applyAlignment="1">
      <alignment horizontal="right"/>
    </xf>
    <xf numFmtId="41" fontId="93" fillId="0" borderId="0" xfId="396" applyFont="1" applyFill="1" applyAlignment="1">
      <alignment horizontal="right"/>
    </xf>
    <xf numFmtId="41" fontId="92" fillId="0" borderId="33" xfId="396" applyFont="1" applyFill="1" applyBorder="1" applyAlignment="1">
      <alignment horizontal="right"/>
    </xf>
    <xf numFmtId="0" fontId="92" fillId="0" borderId="0" xfId="0" applyFont="1" applyFill="1" applyBorder="1" applyAlignment="1">
      <alignment horizontal="left" vertical="center"/>
    </xf>
    <xf numFmtId="0" fontId="92" fillId="0" borderId="20" xfId="0" applyFont="1" applyFill="1" applyBorder="1" applyAlignment="1">
      <alignment horizontal="center" vertical="center"/>
    </xf>
    <xf numFmtId="0" fontId="79" fillId="0" borderId="0" xfId="0" applyFont="1" applyFill="1" applyAlignment="1"/>
    <xf numFmtId="194" fontId="92" fillId="0" borderId="0" xfId="402" applyNumberFormat="1" applyFont="1" applyFill="1" applyBorder="1" applyAlignment="1">
      <alignment horizontal="center" vertical="center"/>
    </xf>
    <xf numFmtId="0" fontId="92" fillId="0" borderId="33" xfId="0" applyFont="1" applyFill="1" applyBorder="1" applyAlignment="1">
      <alignment horizontal="center" vertical="center" wrapText="1"/>
    </xf>
    <xf numFmtId="0" fontId="92" fillId="0" borderId="40" xfId="0" applyFont="1" applyFill="1" applyBorder="1" applyAlignment="1">
      <alignment horizontal="center" vertical="center" wrapText="1"/>
    </xf>
    <xf numFmtId="41" fontId="92" fillId="0" borderId="40" xfId="396" applyFont="1" applyFill="1" applyBorder="1" applyAlignment="1">
      <alignment vertical="center" wrapText="1"/>
    </xf>
    <xf numFmtId="41" fontId="92" fillId="0" borderId="40" xfId="396" applyFont="1" applyFill="1" applyBorder="1" applyAlignment="1">
      <alignment horizontal="right" vertical="center" wrapText="1"/>
    </xf>
    <xf numFmtId="0" fontId="88" fillId="27" borderId="37" xfId="0" applyFont="1" applyFill="1" applyBorder="1" applyAlignment="1">
      <alignment horizontal="center"/>
    </xf>
    <xf numFmtId="0" fontId="93" fillId="0" borderId="17" xfId="0" applyFont="1" applyFill="1" applyBorder="1" applyAlignment="1">
      <alignment horizontal="center" vertical="center" wrapText="1"/>
    </xf>
    <xf numFmtId="0" fontId="102" fillId="0" borderId="21" xfId="0" applyFont="1" applyFill="1" applyBorder="1" applyAlignment="1">
      <alignment vertical="center"/>
    </xf>
    <xf numFmtId="0" fontId="92" fillId="0" borderId="38" xfId="0" applyFont="1" applyFill="1" applyBorder="1" applyAlignment="1">
      <alignment horizontal="center" vertical="center" wrapText="1"/>
    </xf>
    <xf numFmtId="49" fontId="92" fillId="0" borderId="17" xfId="0" applyNumberFormat="1" applyFont="1" applyBorder="1" applyAlignment="1">
      <alignment horizontal="center" vertical="center"/>
    </xf>
    <xf numFmtId="49" fontId="92" fillId="0" borderId="35" xfId="0" applyNumberFormat="1" applyFont="1" applyBorder="1" applyAlignment="1">
      <alignment horizontal="center" vertical="center"/>
    </xf>
    <xf numFmtId="41" fontId="85" fillId="0" borderId="0" xfId="396" applyFont="1" applyAlignment="1">
      <alignment vertical="center"/>
    </xf>
    <xf numFmtId="0" fontId="85" fillId="0" borderId="0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vertical="center"/>
    </xf>
    <xf numFmtId="0" fontId="92" fillId="0" borderId="0" xfId="0" applyFont="1" applyFill="1" applyBorder="1" applyAlignment="1">
      <alignment horizontal="right" vertical="center"/>
    </xf>
    <xf numFmtId="41" fontId="92" fillId="0" borderId="0" xfId="396" applyFont="1" applyFill="1" applyBorder="1" applyAlignment="1"/>
    <xf numFmtId="176" fontId="88" fillId="0" borderId="0" xfId="0" applyNumberFormat="1" applyFont="1" applyBorder="1" applyAlignment="1">
      <alignment horizontal="center" vertical="center"/>
    </xf>
    <xf numFmtId="0" fontId="85" fillId="0" borderId="33" xfId="0" applyFont="1" applyBorder="1" applyAlignment="1"/>
    <xf numFmtId="0" fontId="88" fillId="0" borderId="0" xfId="0" applyFont="1" applyFill="1" applyAlignment="1">
      <alignment horizontal="right" vertical="center"/>
    </xf>
    <xf numFmtId="0" fontId="85" fillId="27" borderId="20" xfId="0" applyFont="1" applyFill="1" applyBorder="1" applyAlignment="1">
      <alignment horizontal="center" vertical="center"/>
    </xf>
    <xf numFmtId="41" fontId="93" fillId="0" borderId="17" xfId="396" applyFont="1" applyFill="1" applyBorder="1" applyAlignment="1">
      <alignment horizontal="center" vertical="center"/>
    </xf>
    <xf numFmtId="41" fontId="93" fillId="0" borderId="0" xfId="396" applyFont="1" applyFill="1" applyBorder="1" applyAlignment="1">
      <alignment horizontal="center" vertical="center"/>
    </xf>
    <xf numFmtId="41" fontId="93" fillId="0" borderId="0" xfId="396" applyFont="1" applyFill="1" applyBorder="1" applyAlignment="1">
      <alignment horizontal="center" vertical="center" wrapText="1"/>
    </xf>
    <xf numFmtId="41" fontId="92" fillId="0" borderId="35" xfId="396" applyFont="1" applyFill="1" applyBorder="1" applyAlignment="1">
      <alignment horizontal="center" vertical="center" wrapText="1"/>
    </xf>
    <xf numFmtId="41" fontId="92" fillId="0" borderId="33" xfId="396" applyFont="1" applyFill="1" applyBorder="1" applyAlignment="1">
      <alignment horizontal="center" vertical="center" wrapText="1"/>
    </xf>
    <xf numFmtId="41" fontId="92" fillId="0" borderId="33" xfId="396" applyFont="1" applyFill="1" applyBorder="1" applyAlignment="1">
      <alignment horizontal="center" vertical="center"/>
    </xf>
    <xf numFmtId="41" fontId="93" fillId="0" borderId="17" xfId="396" applyFont="1" applyFill="1" applyBorder="1" applyAlignment="1">
      <alignment horizontal="center" vertical="center" wrapText="1"/>
    </xf>
    <xf numFmtId="41" fontId="92" fillId="0" borderId="0" xfId="396" applyFont="1" applyFill="1" applyBorder="1">
      <alignment vertical="center"/>
    </xf>
    <xf numFmtId="41" fontId="92" fillId="0" borderId="33" xfId="396" applyFont="1" applyFill="1" applyBorder="1" applyAlignment="1">
      <alignment horizontal="right" vertical="center"/>
    </xf>
    <xf numFmtId="41" fontId="92" fillId="0" borderId="33" xfId="396" applyFont="1" applyFill="1" applyBorder="1" applyAlignment="1">
      <alignment vertical="center"/>
    </xf>
    <xf numFmtId="41" fontId="93" fillId="0" borderId="0" xfId="396" applyFont="1" applyFill="1" applyBorder="1" applyAlignment="1">
      <alignment vertical="center"/>
    </xf>
    <xf numFmtId="41" fontId="92" fillId="0" borderId="17" xfId="396" applyFont="1" applyFill="1" applyBorder="1" applyAlignment="1">
      <alignment vertical="center"/>
    </xf>
    <xf numFmtId="41" fontId="93" fillId="0" borderId="17" xfId="396" applyFont="1" applyFill="1" applyBorder="1" applyAlignment="1">
      <alignment vertical="center"/>
    </xf>
    <xf numFmtId="41" fontId="92" fillId="0" borderId="35" xfId="396" applyFont="1" applyFill="1" applyBorder="1" applyAlignment="1">
      <alignment vertical="center"/>
    </xf>
    <xf numFmtId="0" fontId="85" fillId="0" borderId="17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176" fontId="90" fillId="0" borderId="0" xfId="396" applyNumberFormat="1" applyFont="1" applyFill="1" applyBorder="1" applyAlignment="1" applyProtection="1">
      <alignment horizontal="right" vertical="center"/>
      <protection locked="0"/>
    </xf>
    <xf numFmtId="176" fontId="92" fillId="0" borderId="0" xfId="396" applyNumberFormat="1" applyFont="1" applyFill="1" applyBorder="1" applyAlignment="1">
      <alignment vertical="center"/>
    </xf>
    <xf numFmtId="176" fontId="88" fillId="0" borderId="33" xfId="396" applyNumberFormat="1" applyFont="1" applyFill="1" applyBorder="1" applyAlignment="1">
      <alignment horizontal="center" vertical="center"/>
    </xf>
    <xf numFmtId="2" fontId="88" fillId="0" borderId="0" xfId="396" applyNumberFormat="1" applyFont="1" applyFill="1" applyBorder="1" applyAlignment="1" applyProtection="1">
      <alignment horizontal="right" vertical="center"/>
    </xf>
    <xf numFmtId="41" fontId="90" fillId="0" borderId="0" xfId="396" applyFont="1" applyFill="1" applyBorder="1" applyAlignment="1"/>
    <xf numFmtId="41" fontId="88" fillId="0" borderId="0" xfId="396" applyFont="1" applyFill="1" applyBorder="1" applyAlignment="1"/>
    <xf numFmtId="41" fontId="88" fillId="0" borderId="33" xfId="396" applyFont="1" applyFill="1" applyBorder="1" applyAlignment="1"/>
    <xf numFmtId="176" fontId="92" fillId="0" borderId="17" xfId="396" applyNumberFormat="1" applyFont="1" applyFill="1" applyBorder="1" applyAlignment="1" applyProtection="1">
      <alignment vertical="center"/>
    </xf>
    <xf numFmtId="41" fontId="93" fillId="0" borderId="35" xfId="396" applyFont="1" applyFill="1" applyBorder="1" applyAlignment="1">
      <alignment horizontal="right" vertical="center"/>
    </xf>
    <xf numFmtId="41" fontId="93" fillId="0" borderId="33" xfId="396" applyFont="1" applyFill="1" applyBorder="1" applyAlignment="1">
      <alignment horizontal="right" vertical="center"/>
    </xf>
    <xf numFmtId="41" fontId="92" fillId="0" borderId="0" xfId="396" applyFont="1" applyFill="1" applyAlignment="1"/>
    <xf numFmtId="0" fontId="85" fillId="27" borderId="37" xfId="0" applyFont="1" applyFill="1" applyBorder="1" applyAlignment="1">
      <alignment horizontal="centerContinuous" vertical="center"/>
    </xf>
    <xf numFmtId="0" fontId="85" fillId="27" borderId="37" xfId="0" applyFont="1" applyFill="1" applyBorder="1" applyAlignment="1">
      <alignment horizontal="center" vertical="center"/>
    </xf>
    <xf numFmtId="0" fontId="85" fillId="27" borderId="39" xfId="0" applyFont="1" applyFill="1" applyBorder="1" applyAlignment="1">
      <alignment horizontal="centerContinuous" vertical="center"/>
    </xf>
    <xf numFmtId="41" fontId="88" fillId="0" borderId="0" xfId="396" applyNumberFormat="1" applyFont="1" applyFill="1" applyBorder="1" applyAlignment="1" applyProtection="1">
      <alignment horizontal="right" vertical="center"/>
    </xf>
    <xf numFmtId="41" fontId="88" fillId="0" borderId="0" xfId="0" applyNumberFormat="1" applyFont="1" applyFill="1" applyBorder="1" applyAlignment="1">
      <alignment horizontal="right"/>
    </xf>
    <xf numFmtId="41" fontId="88" fillId="0" borderId="0" xfId="396" applyFont="1" applyFill="1" applyAlignment="1" applyProtection="1">
      <alignment horizontal="right"/>
    </xf>
    <xf numFmtId="41" fontId="88" fillId="0" borderId="0" xfId="396" applyFont="1" applyFill="1" applyBorder="1" applyAlignment="1" applyProtection="1">
      <alignment horizontal="right"/>
    </xf>
    <xf numFmtId="41" fontId="88" fillId="0" borderId="0" xfId="0" applyNumberFormat="1" applyFont="1" applyFill="1" applyAlignment="1">
      <alignment horizontal="right"/>
    </xf>
    <xf numFmtId="41" fontId="88" fillId="0" borderId="0" xfId="397" applyNumberFormat="1" applyFont="1" applyFill="1" applyBorder="1" applyAlignment="1" applyProtection="1">
      <alignment horizontal="right"/>
      <protection locked="0"/>
    </xf>
    <xf numFmtId="41" fontId="88" fillId="0" borderId="33" xfId="0" applyNumberFormat="1" applyFont="1" applyFill="1" applyBorder="1" applyAlignment="1">
      <alignment horizontal="right"/>
    </xf>
    <xf numFmtId="41" fontId="88" fillId="0" borderId="33" xfId="396" applyFont="1" applyFill="1" applyBorder="1" applyAlignment="1" applyProtection="1">
      <alignment horizontal="right"/>
    </xf>
    <xf numFmtId="41" fontId="88" fillId="0" borderId="17" xfId="212" applyFont="1" applyFill="1" applyBorder="1" applyAlignment="1" applyProtection="1">
      <alignment vertical="center"/>
    </xf>
    <xf numFmtId="41" fontId="88" fillId="0" borderId="0" xfId="212" applyFont="1" applyFill="1" applyAlignment="1" applyProtection="1">
      <alignment vertical="center"/>
    </xf>
    <xf numFmtId="41" fontId="88" fillId="0" borderId="0" xfId="212" applyFont="1" applyFill="1" applyAlignment="1" applyProtection="1">
      <alignment horizontal="right" vertical="center"/>
    </xf>
    <xf numFmtId="41" fontId="88" fillId="0" borderId="0" xfId="212" applyFont="1" applyFill="1" applyBorder="1" applyAlignment="1" applyProtection="1">
      <alignment horizontal="right" vertical="center"/>
    </xf>
    <xf numFmtId="41" fontId="88" fillId="0" borderId="0" xfId="212" applyFont="1" applyFill="1" applyBorder="1" applyAlignment="1" applyProtection="1">
      <alignment vertical="center"/>
    </xf>
    <xf numFmtId="41" fontId="88" fillId="0" borderId="35" xfId="212" applyFont="1" applyFill="1" applyBorder="1" applyAlignment="1" applyProtection="1">
      <alignment vertical="center"/>
    </xf>
    <xf numFmtId="41" fontId="88" fillId="0" borderId="33" xfId="212" applyFont="1" applyFill="1" applyBorder="1" applyAlignment="1" applyProtection="1">
      <alignment vertical="center"/>
    </xf>
    <xf numFmtId="41" fontId="88" fillId="0" borderId="33" xfId="212" applyFont="1" applyFill="1" applyBorder="1" applyAlignment="1" applyProtection="1">
      <alignment horizontal="right" vertical="center"/>
    </xf>
    <xf numFmtId="0" fontId="90" fillId="0" borderId="0" xfId="308" applyFont="1" applyFill="1" applyBorder="1" applyAlignment="1" applyProtection="1">
      <alignment horizontal="center" vertical="center"/>
    </xf>
    <xf numFmtId="41" fontId="90" fillId="0" borderId="17" xfId="212" applyFont="1" applyFill="1" applyBorder="1" applyAlignment="1" applyProtection="1">
      <alignment vertical="center"/>
    </xf>
    <xf numFmtId="41" fontId="90" fillId="0" borderId="0" xfId="212" applyFont="1" applyFill="1" applyAlignment="1" applyProtection="1">
      <alignment vertical="center"/>
    </xf>
    <xf numFmtId="41" fontId="90" fillId="0" borderId="0" xfId="212" applyFont="1" applyFill="1" applyBorder="1" applyAlignment="1" applyProtection="1">
      <alignment vertical="center"/>
    </xf>
    <xf numFmtId="41" fontId="92" fillId="28" borderId="0" xfId="396" applyFont="1" applyFill="1" applyBorder="1" applyAlignment="1">
      <alignment horizontal="center" vertical="center"/>
    </xf>
    <xf numFmtId="0" fontId="85" fillId="27" borderId="17" xfId="0" applyFont="1" applyFill="1" applyBorder="1" applyAlignment="1">
      <alignment horizontal="center" vertical="center"/>
    </xf>
    <xf numFmtId="0" fontId="92" fillId="0" borderId="37" xfId="0" applyFont="1" applyFill="1" applyBorder="1" applyAlignment="1">
      <alignment horizontal="center" vertical="center"/>
    </xf>
    <xf numFmtId="0" fontId="92" fillId="0" borderId="22" xfId="0" applyFont="1" applyFill="1" applyBorder="1" applyAlignment="1">
      <alignment horizontal="center" vertical="center"/>
    </xf>
    <xf numFmtId="0" fontId="93" fillId="0" borderId="22" xfId="0" applyFont="1" applyFill="1" applyBorder="1" applyAlignment="1">
      <alignment horizontal="center" vertical="center" wrapText="1"/>
    </xf>
    <xf numFmtId="194" fontId="92" fillId="0" borderId="22" xfId="402" applyNumberFormat="1" applyFont="1" applyFill="1" applyBorder="1" applyAlignment="1">
      <alignment horizontal="center" vertical="center"/>
    </xf>
    <xf numFmtId="0" fontId="92" fillId="0" borderId="22" xfId="0" applyFont="1" applyFill="1" applyBorder="1" applyAlignment="1">
      <alignment horizontal="center" vertical="center" wrapText="1"/>
    </xf>
    <xf numFmtId="0" fontId="92" fillId="0" borderId="42" xfId="0" applyFont="1" applyFill="1" applyBorder="1" applyAlignment="1">
      <alignment horizontal="center" vertical="center" wrapText="1"/>
    </xf>
    <xf numFmtId="41" fontId="92" fillId="0" borderId="17" xfId="396" applyFont="1" applyFill="1" applyBorder="1" applyAlignment="1">
      <alignment horizontal="center" vertical="center"/>
    </xf>
    <xf numFmtId="0" fontId="92" fillId="0" borderId="37" xfId="0" applyFont="1" applyFill="1" applyBorder="1" applyAlignment="1">
      <alignment horizontal="center" vertical="center" wrapText="1"/>
    </xf>
    <xf numFmtId="49" fontId="92" fillId="0" borderId="22" xfId="0" applyNumberFormat="1" applyFont="1" applyBorder="1" applyAlignment="1">
      <alignment horizontal="center" vertical="center"/>
    </xf>
    <xf numFmtId="49" fontId="92" fillId="0" borderId="42" xfId="0" applyNumberFormat="1" applyFont="1" applyBorder="1" applyAlignment="1">
      <alignment horizontal="center" vertical="center"/>
    </xf>
    <xf numFmtId="0" fontId="88" fillId="0" borderId="22" xfId="0" applyFont="1" applyFill="1" applyBorder="1" applyAlignment="1">
      <alignment horizontal="center" vertical="center"/>
    </xf>
    <xf numFmtId="41" fontId="90" fillId="0" borderId="17" xfId="396" applyNumberFormat="1" applyFont="1" applyFill="1" applyBorder="1" applyAlignment="1" applyProtection="1">
      <alignment vertical="center"/>
    </xf>
    <xf numFmtId="41" fontId="88" fillId="0" borderId="17" xfId="396" applyNumberFormat="1" applyFont="1" applyFill="1" applyBorder="1" applyAlignment="1" applyProtection="1">
      <alignment vertical="center"/>
    </xf>
    <xf numFmtId="41" fontId="88" fillId="0" borderId="17" xfId="396" applyFont="1" applyFill="1" applyBorder="1" applyAlignment="1">
      <alignment vertical="center"/>
    </xf>
    <xf numFmtId="41" fontId="88" fillId="0" borderId="0" xfId="396" applyFont="1" applyFill="1" applyBorder="1" applyAlignment="1" applyProtection="1">
      <alignment vertical="center"/>
    </xf>
    <xf numFmtId="0" fontId="88" fillId="0" borderId="22" xfId="0" applyFont="1" applyFill="1" applyBorder="1" applyAlignment="1">
      <alignment horizontal="center"/>
    </xf>
    <xf numFmtId="0" fontId="92" fillId="0" borderId="22" xfId="0" applyFont="1" applyFill="1" applyBorder="1" applyAlignment="1">
      <alignment horizontal="center"/>
    </xf>
    <xf numFmtId="0" fontId="90" fillId="0" borderId="22" xfId="0" applyFont="1" applyFill="1" applyBorder="1" applyAlignment="1">
      <alignment horizontal="center"/>
    </xf>
    <xf numFmtId="0" fontId="89" fillId="23" borderId="22" xfId="0" applyFont="1" applyFill="1" applyBorder="1" applyAlignment="1">
      <alignment horizontal="center" vertical="center"/>
    </xf>
    <xf numFmtId="0" fontId="89" fillId="23" borderId="22" xfId="0" applyFont="1" applyFill="1" applyBorder="1" applyAlignment="1">
      <alignment horizontal="distributed" vertical="center"/>
    </xf>
    <xf numFmtId="0" fontId="89" fillId="23" borderId="42" xfId="0" applyFont="1" applyFill="1" applyBorder="1" applyAlignment="1">
      <alignment horizontal="distributed" vertical="center"/>
    </xf>
    <xf numFmtId="41" fontId="92" fillId="0" borderId="17" xfId="396" applyFont="1" applyFill="1" applyBorder="1" applyAlignment="1"/>
    <xf numFmtId="41" fontId="93" fillId="0" borderId="17" xfId="396" applyFont="1" applyFill="1" applyBorder="1" applyAlignment="1"/>
    <xf numFmtId="41" fontId="92" fillId="0" borderId="35" xfId="396" applyFont="1" applyFill="1" applyBorder="1" applyAlignment="1"/>
    <xf numFmtId="41" fontId="92" fillId="0" borderId="17" xfId="396" applyFont="1" applyFill="1" applyBorder="1" applyAlignment="1">
      <alignment horizontal="right"/>
    </xf>
    <xf numFmtId="41" fontId="93" fillId="0" borderId="17" xfId="396" applyFont="1" applyFill="1" applyBorder="1" applyAlignment="1">
      <alignment horizontal="right"/>
    </xf>
    <xf numFmtId="41" fontId="92" fillId="0" borderId="35" xfId="396" applyFont="1" applyFill="1" applyBorder="1" applyAlignment="1">
      <alignment horizontal="right"/>
    </xf>
    <xf numFmtId="41" fontId="88" fillId="0" borderId="17" xfId="396" applyFont="1" applyFill="1" applyBorder="1" applyAlignment="1" applyProtection="1">
      <alignment vertical="center"/>
    </xf>
    <xf numFmtId="0" fontId="88" fillId="0" borderId="0" xfId="308" applyFont="1" applyFill="1" applyBorder="1" applyAlignment="1" applyProtection="1">
      <alignment horizontal="center" vertical="center"/>
    </xf>
    <xf numFmtId="41" fontId="93" fillId="0" borderId="33" xfId="396" applyFont="1" applyFill="1" applyBorder="1" applyAlignment="1" applyProtection="1">
      <alignment horizontal="right" vertical="center"/>
    </xf>
    <xf numFmtId="41" fontId="88" fillId="0" borderId="20" xfId="0" applyNumberFormat="1" applyFont="1" applyFill="1" applyBorder="1" applyAlignment="1">
      <alignment horizontal="center" vertical="center"/>
    </xf>
    <xf numFmtId="41" fontId="88" fillId="0" borderId="34" xfId="0" applyNumberFormat="1" applyFont="1" applyFill="1" applyBorder="1" applyAlignment="1">
      <alignment horizontal="center" vertical="center"/>
    </xf>
    <xf numFmtId="176" fontId="88" fillId="0" borderId="0" xfId="396" applyNumberFormat="1" applyFont="1" applyFill="1" applyBorder="1" applyAlignment="1">
      <alignment vertical="center"/>
    </xf>
    <xf numFmtId="0" fontId="88" fillId="0" borderId="20" xfId="0" applyFont="1" applyFill="1" applyBorder="1" applyAlignment="1">
      <alignment horizontal="center"/>
    </xf>
    <xf numFmtId="0" fontId="92" fillId="0" borderId="20" xfId="0" applyFont="1" applyFill="1" applyBorder="1" applyAlignment="1">
      <alignment horizontal="center"/>
    </xf>
    <xf numFmtId="0" fontId="89" fillId="23" borderId="20" xfId="0" applyFont="1" applyFill="1" applyBorder="1" applyAlignment="1">
      <alignment horizontal="center" vertical="center"/>
    </xf>
    <xf numFmtId="0" fontId="89" fillId="23" borderId="20" xfId="0" applyFont="1" applyFill="1" applyBorder="1" applyAlignment="1">
      <alignment horizontal="distributed" vertical="center"/>
    </xf>
    <xf numFmtId="0" fontId="89" fillId="23" borderId="34" xfId="0" applyFont="1" applyFill="1" applyBorder="1" applyAlignment="1">
      <alignment horizontal="distributed" vertical="center"/>
    </xf>
    <xf numFmtId="0" fontId="90" fillId="0" borderId="20" xfId="0" applyFont="1" applyFill="1" applyBorder="1" applyAlignment="1">
      <alignment horizontal="center"/>
    </xf>
    <xf numFmtId="0" fontId="88" fillId="23" borderId="20" xfId="0" applyFont="1" applyFill="1" applyBorder="1" applyAlignment="1" applyProtection="1">
      <alignment horizontal="center" vertical="center"/>
    </xf>
    <xf numFmtId="0" fontId="90" fillId="23" borderId="20" xfId="0" applyFont="1" applyFill="1" applyBorder="1" applyAlignment="1" applyProtection="1">
      <alignment horizontal="center" vertical="center"/>
    </xf>
    <xf numFmtId="41" fontId="92" fillId="0" borderId="17" xfId="396" quotePrefix="1" applyFont="1" applyFill="1" applyBorder="1" applyAlignment="1">
      <alignment horizontal="right"/>
    </xf>
    <xf numFmtId="41" fontId="92" fillId="0" borderId="35" xfId="396" quotePrefix="1" applyFont="1" applyFill="1" applyBorder="1" applyAlignment="1">
      <alignment horizontal="right"/>
    </xf>
    <xf numFmtId="41" fontId="88" fillId="0" borderId="17" xfId="396" applyNumberFormat="1" applyFont="1" applyFill="1" applyBorder="1" applyAlignment="1" applyProtection="1">
      <alignment vertical="center"/>
      <protection locked="0"/>
    </xf>
    <xf numFmtId="41" fontId="88" fillId="0" borderId="0" xfId="396" applyNumberFormat="1" applyFont="1" applyFill="1" applyBorder="1" applyAlignment="1" applyProtection="1">
      <alignment vertical="center"/>
      <protection locked="0"/>
    </xf>
    <xf numFmtId="41" fontId="85" fillId="0" borderId="0" xfId="396" applyNumberFormat="1" applyFont="1" applyFill="1" applyAlignment="1">
      <alignment vertical="center"/>
    </xf>
    <xf numFmtId="41" fontId="88" fillId="0" borderId="35" xfId="396" applyNumberFormat="1" applyFont="1" applyFill="1" applyBorder="1" applyAlignment="1" applyProtection="1">
      <alignment vertical="center"/>
    </xf>
    <xf numFmtId="41" fontId="88" fillId="0" borderId="0" xfId="396" applyNumberFormat="1" applyFont="1" applyFill="1" applyBorder="1" applyAlignment="1" applyProtection="1">
      <alignment vertical="center"/>
    </xf>
    <xf numFmtId="41" fontId="85" fillId="0" borderId="0" xfId="396" applyNumberFormat="1" applyFont="1" applyFill="1" applyAlignment="1" applyProtection="1">
      <alignment horizontal="right" vertical="center"/>
    </xf>
    <xf numFmtId="41" fontId="90" fillId="0" borderId="0" xfId="396" applyNumberFormat="1" applyFont="1" applyFill="1" applyAlignment="1" applyProtection="1">
      <alignment vertical="center"/>
    </xf>
    <xf numFmtId="41" fontId="92" fillId="0" borderId="17" xfId="396" applyNumberFormat="1" applyFont="1" applyFill="1" applyBorder="1" applyAlignment="1" applyProtection="1">
      <alignment vertical="center"/>
    </xf>
    <xf numFmtId="41" fontId="92" fillId="0" borderId="0" xfId="396" applyNumberFormat="1" applyFont="1" applyFill="1" applyAlignment="1" applyProtection="1">
      <alignment vertical="center"/>
    </xf>
    <xf numFmtId="41" fontId="92" fillId="0" borderId="17" xfId="396" applyNumberFormat="1" applyFont="1" applyFill="1" applyBorder="1" applyAlignment="1" applyProtection="1">
      <alignment vertical="center"/>
      <protection locked="0"/>
    </xf>
    <xf numFmtId="41" fontId="92" fillId="0" borderId="0" xfId="396" applyNumberFormat="1" applyFont="1" applyFill="1" applyBorder="1" applyAlignment="1" applyProtection="1">
      <alignment vertical="center"/>
      <protection locked="0"/>
    </xf>
    <xf numFmtId="41" fontId="92" fillId="0" borderId="17" xfId="396" applyNumberFormat="1" applyFont="1" applyFill="1" applyBorder="1" applyAlignment="1" applyProtection="1">
      <alignment horizontal="right" vertical="center"/>
      <protection locked="0"/>
    </xf>
    <xf numFmtId="41" fontId="92" fillId="0" borderId="0" xfId="396" applyNumberFormat="1" applyFont="1" applyFill="1" applyBorder="1" applyAlignment="1" applyProtection="1">
      <alignment horizontal="right" vertical="center"/>
      <protection locked="0"/>
    </xf>
    <xf numFmtId="41" fontId="92" fillId="0" borderId="0" xfId="396" quotePrefix="1" applyNumberFormat="1" applyFont="1" applyFill="1" applyBorder="1" applyAlignment="1" applyProtection="1">
      <alignment horizontal="right" vertical="center"/>
      <protection locked="0"/>
    </xf>
    <xf numFmtId="41" fontId="92" fillId="0" borderId="35" xfId="396" quotePrefix="1" applyNumberFormat="1" applyFont="1" applyFill="1" applyBorder="1" applyAlignment="1" applyProtection="1">
      <alignment horizontal="right" vertical="center"/>
      <protection locked="0"/>
    </xf>
    <xf numFmtId="41" fontId="92" fillId="0" borderId="33" xfId="396" applyNumberFormat="1" applyFont="1" applyFill="1" applyBorder="1" applyAlignment="1" applyProtection="1">
      <alignment horizontal="right" vertical="center"/>
      <protection locked="0"/>
    </xf>
    <xf numFmtId="41" fontId="92" fillId="0" borderId="33" xfId="396" quotePrefix="1" applyNumberFormat="1" applyFont="1" applyFill="1" applyBorder="1" applyAlignment="1" applyProtection="1">
      <alignment horizontal="right" vertical="center"/>
      <protection locked="0"/>
    </xf>
    <xf numFmtId="41" fontId="92" fillId="0" borderId="33" xfId="396" applyNumberFormat="1" applyFont="1" applyFill="1" applyBorder="1" applyAlignment="1" applyProtection="1">
      <alignment vertical="center"/>
      <protection locked="0"/>
    </xf>
    <xf numFmtId="41" fontId="88" fillId="0" borderId="33" xfId="396" applyNumberFormat="1" applyFont="1" applyFill="1" applyBorder="1" applyAlignment="1" applyProtection="1">
      <alignment horizontal="right" vertical="center"/>
    </xf>
    <xf numFmtId="41" fontId="88" fillId="0" borderId="33" xfId="396" applyNumberFormat="1" applyFont="1" applyFill="1" applyBorder="1" applyAlignment="1" applyProtection="1">
      <alignment vertical="center"/>
      <protection locked="0"/>
    </xf>
    <xf numFmtId="41" fontId="93" fillId="0" borderId="17" xfId="396" applyNumberFormat="1" applyFont="1" applyFill="1" applyBorder="1" applyAlignment="1" applyProtection="1">
      <alignment vertical="center"/>
    </xf>
    <xf numFmtId="41" fontId="93" fillId="0" borderId="0" xfId="396" applyNumberFormat="1" applyFont="1" applyFill="1" applyAlignment="1" applyProtection="1">
      <alignment vertical="center"/>
    </xf>
    <xf numFmtId="41" fontId="88" fillId="0" borderId="0" xfId="396" applyFont="1" applyFill="1" applyBorder="1" applyAlignment="1">
      <alignment vertical="center"/>
    </xf>
    <xf numFmtId="41" fontId="88" fillId="0" borderId="0" xfId="396" applyFont="1" applyFill="1" applyBorder="1" applyAlignment="1">
      <alignment horizontal="center" vertical="center"/>
    </xf>
    <xf numFmtId="176" fontId="93" fillId="0" borderId="0" xfId="396" applyNumberFormat="1" applyFont="1" applyFill="1" applyBorder="1" applyAlignment="1">
      <alignment horizontal="right" vertical="center"/>
    </xf>
    <xf numFmtId="176" fontId="88" fillId="0" borderId="19" xfId="308" applyNumberFormat="1" applyFont="1" applyFill="1" applyBorder="1" applyAlignment="1">
      <alignment vertical="center" wrapText="1"/>
    </xf>
    <xf numFmtId="41" fontId="90" fillId="0" borderId="0" xfId="396" applyFont="1" applyFill="1" applyAlignment="1" applyProtection="1">
      <alignment vertical="center"/>
    </xf>
    <xf numFmtId="41" fontId="90" fillId="0" borderId="0" xfId="396" applyFont="1" applyFill="1" applyAlignment="1" applyProtection="1">
      <alignment horizontal="right" vertical="center"/>
    </xf>
    <xf numFmtId="41" fontId="92" fillId="0" borderId="20" xfId="0" applyNumberFormat="1" applyFont="1" applyBorder="1" applyAlignment="1">
      <alignment horizontal="center" vertical="center"/>
    </xf>
    <xf numFmtId="41" fontId="92" fillId="0" borderId="34" xfId="0" applyNumberFormat="1" applyFont="1" applyBorder="1" applyAlignment="1">
      <alignment horizontal="center" vertical="center"/>
    </xf>
    <xf numFmtId="41" fontId="92" fillId="0" borderId="22" xfId="0" applyNumberFormat="1" applyFont="1" applyFill="1" applyBorder="1" applyAlignment="1">
      <alignment horizontal="center" vertical="center"/>
    </xf>
    <xf numFmtId="41" fontId="92" fillId="0" borderId="42" xfId="0" applyNumberFormat="1" applyFont="1" applyFill="1" applyBorder="1" applyAlignment="1">
      <alignment horizontal="center" vertical="center"/>
    </xf>
    <xf numFmtId="176" fontId="90" fillId="0" borderId="33" xfId="396" applyNumberFormat="1" applyFont="1" applyFill="1" applyBorder="1" applyAlignment="1" applyProtection="1">
      <alignment vertical="center"/>
    </xf>
    <xf numFmtId="176" fontId="90" fillId="0" borderId="33" xfId="396" applyNumberFormat="1" applyFont="1" applyFill="1" applyBorder="1" applyAlignment="1" applyProtection="1">
      <alignment horizontal="right" vertical="center"/>
    </xf>
    <xf numFmtId="176" fontId="107" fillId="0" borderId="0" xfId="396" applyNumberFormat="1" applyFont="1" applyFill="1" applyBorder="1" applyAlignment="1" applyProtection="1">
      <alignment horizontal="center" vertical="center"/>
    </xf>
    <xf numFmtId="176" fontId="90" fillId="0" borderId="0" xfId="396" applyNumberFormat="1" applyFont="1" applyFill="1" applyBorder="1" applyAlignment="1" applyProtection="1">
      <alignment horizontal="center" vertical="center"/>
    </xf>
    <xf numFmtId="176" fontId="90" fillId="0" borderId="0" xfId="396" applyNumberFormat="1" applyFont="1" applyFill="1" applyBorder="1" applyAlignment="1" applyProtection="1">
      <alignment vertical="center"/>
    </xf>
    <xf numFmtId="176" fontId="90" fillId="0" borderId="0" xfId="396" applyNumberFormat="1" applyFont="1" applyFill="1" applyBorder="1" applyAlignment="1" applyProtection="1">
      <alignment horizontal="right" vertical="center"/>
    </xf>
    <xf numFmtId="41" fontId="111" fillId="0" borderId="0" xfId="396" applyFont="1" applyFill="1" applyAlignment="1">
      <alignment horizontal="right" vertical="center"/>
    </xf>
    <xf numFmtId="0" fontId="4" fillId="0" borderId="0" xfId="0" applyFont="1">
      <alignment vertical="center"/>
    </xf>
    <xf numFmtId="0" fontId="6" fillId="29" borderId="0" xfId="308" applyFont="1" applyFill="1">
      <alignment vertical="center"/>
    </xf>
    <xf numFmtId="41" fontId="92" fillId="0" borderId="0" xfId="0" applyNumberFormat="1" applyFont="1" applyFill="1" applyBorder="1" applyAlignment="1">
      <alignment vertical="center"/>
    </xf>
    <xf numFmtId="176" fontId="114" fillId="0" borderId="0" xfId="396" applyNumberFormat="1" applyFont="1" applyFill="1" applyBorder="1" applyAlignment="1">
      <alignment vertical="center"/>
    </xf>
    <xf numFmtId="41" fontId="114" fillId="0" borderId="33" xfId="396" applyFont="1" applyFill="1" applyBorder="1" applyAlignment="1">
      <alignment vertical="center"/>
    </xf>
    <xf numFmtId="0" fontId="86" fillId="27" borderId="17" xfId="0" applyFont="1" applyFill="1" applyBorder="1" applyAlignment="1"/>
    <xf numFmtId="41" fontId="1" fillId="30" borderId="0" xfId="308" applyNumberFormat="1" applyFont="1" applyFill="1">
      <alignment vertical="center"/>
    </xf>
    <xf numFmtId="41" fontId="1" fillId="0" borderId="0" xfId="308" applyNumberFormat="1" applyFont="1" applyFill="1">
      <alignment vertical="center"/>
    </xf>
    <xf numFmtId="41" fontId="92" fillId="0" borderId="0" xfId="396" applyFont="1" applyFill="1" applyAlignment="1">
      <alignment horizontal="right" vertical="center"/>
    </xf>
    <xf numFmtId="0" fontId="115" fillId="27" borderId="0" xfId="0" applyFont="1" applyFill="1" applyBorder="1" applyAlignment="1">
      <alignment horizontal="center"/>
    </xf>
    <xf numFmtId="0" fontId="115" fillId="27" borderId="20" xfId="0" applyFont="1" applyFill="1" applyBorder="1" applyAlignment="1">
      <alignment horizontal="center"/>
    </xf>
    <xf numFmtId="0" fontId="92" fillId="27" borderId="28" xfId="0" applyFont="1" applyFill="1" applyBorder="1" applyAlignment="1">
      <alignment horizontal="center" vertical="center"/>
    </xf>
    <xf numFmtId="0" fontId="92" fillId="0" borderId="20" xfId="0" applyFont="1" applyFill="1" applyBorder="1" applyAlignment="1" applyProtection="1">
      <alignment horizontal="center" vertical="center"/>
    </xf>
    <xf numFmtId="194" fontId="92" fillId="0" borderId="17" xfId="0" applyNumberFormat="1" applyFont="1" applyFill="1" applyBorder="1" applyAlignment="1" applyProtection="1">
      <alignment horizontal="center" vertical="center"/>
    </xf>
    <xf numFmtId="41" fontId="92" fillId="0" borderId="0" xfId="400" applyNumberFormat="1" applyFont="1" applyFill="1" applyBorder="1" applyAlignment="1" applyProtection="1">
      <alignment vertical="center"/>
    </xf>
    <xf numFmtId="41" fontId="92" fillId="0" borderId="0" xfId="396" applyFont="1" applyFill="1" applyBorder="1" applyAlignment="1" applyProtection="1">
      <alignment vertical="center"/>
      <protection locked="0"/>
    </xf>
    <xf numFmtId="0" fontId="92" fillId="0" borderId="17" xfId="0" applyFont="1" applyFill="1" applyBorder="1" applyAlignment="1" applyProtection="1">
      <alignment horizontal="center" vertical="center"/>
    </xf>
    <xf numFmtId="41" fontId="92" fillId="0" borderId="0" xfId="400" applyNumberFormat="1" applyFont="1" applyFill="1" applyBorder="1" applyAlignment="1" applyProtection="1">
      <alignment horizontal="right" vertical="center"/>
    </xf>
    <xf numFmtId="0" fontId="93" fillId="0" borderId="20" xfId="0" applyFont="1" applyFill="1" applyBorder="1" applyAlignment="1" applyProtection="1">
      <alignment horizontal="center" vertical="center"/>
    </xf>
    <xf numFmtId="41" fontId="93" fillId="0" borderId="0" xfId="400" applyNumberFormat="1" applyFont="1" applyFill="1" applyBorder="1" applyAlignment="1" applyProtection="1">
      <alignment horizontal="right" vertical="center"/>
    </xf>
    <xf numFmtId="41" fontId="93" fillId="0" borderId="0" xfId="396" applyFont="1" applyFill="1" applyBorder="1" applyAlignment="1" applyProtection="1">
      <alignment horizontal="right" vertical="center"/>
    </xf>
    <xf numFmtId="41" fontId="93" fillId="0" borderId="33" xfId="400" applyNumberFormat="1" applyFont="1" applyFill="1" applyBorder="1" applyAlignment="1" applyProtection="1">
      <alignment horizontal="right" vertical="center"/>
    </xf>
    <xf numFmtId="41" fontId="93" fillId="0" borderId="33" xfId="396" applyFont="1" applyFill="1" applyBorder="1" applyAlignment="1" applyProtection="1">
      <alignment vertical="center"/>
      <protection locked="0"/>
    </xf>
    <xf numFmtId="0" fontId="106" fillId="0" borderId="3" xfId="0" applyFont="1" applyFill="1" applyBorder="1" applyAlignment="1" applyProtection="1">
      <alignment vertical="center"/>
    </xf>
    <xf numFmtId="0" fontId="106" fillId="0" borderId="23" xfId="0" applyFont="1" applyFill="1" applyBorder="1" applyAlignment="1" applyProtection="1">
      <alignment vertical="center"/>
    </xf>
    <xf numFmtId="41" fontId="106" fillId="0" borderId="23" xfId="396" applyFont="1" applyFill="1" applyBorder="1" applyAlignment="1" applyProtection="1">
      <alignment vertical="center"/>
    </xf>
    <xf numFmtId="3" fontId="106" fillId="0" borderId="23" xfId="0" applyNumberFormat="1" applyFont="1" applyFill="1" applyBorder="1" applyAlignment="1" applyProtection="1">
      <alignment vertical="center"/>
    </xf>
    <xf numFmtId="0" fontId="92" fillId="27" borderId="23" xfId="0" applyFont="1" applyFill="1" applyBorder="1" applyAlignment="1">
      <alignment horizontal="center"/>
    </xf>
    <xf numFmtId="0" fontId="92" fillId="27" borderId="0" xfId="0" applyFont="1" applyFill="1" applyBorder="1" applyAlignment="1"/>
    <xf numFmtId="41" fontId="92" fillId="0" borderId="0" xfId="396" applyFont="1" applyFill="1" applyBorder="1" applyAlignment="1" applyProtection="1">
      <alignment horizontal="right" vertical="center"/>
      <protection locked="0"/>
    </xf>
    <xf numFmtId="41" fontId="93" fillId="0" borderId="0" xfId="396" applyFont="1" applyFill="1" applyBorder="1" applyAlignment="1" applyProtection="1">
      <alignment vertical="center"/>
      <protection locked="0"/>
    </xf>
    <xf numFmtId="41" fontId="93" fillId="0" borderId="33" xfId="396" applyFont="1" applyFill="1" applyBorder="1" applyAlignment="1" applyProtection="1">
      <alignment horizontal="right" vertical="center"/>
      <protection locked="0"/>
    </xf>
    <xf numFmtId="0" fontId="115" fillId="0" borderId="3" xfId="0" applyFont="1" applyFill="1" applyBorder="1" applyAlignment="1" applyProtection="1"/>
    <xf numFmtId="0" fontId="115" fillId="0" borderId="23" xfId="0" applyFont="1" applyFill="1" applyBorder="1" applyAlignment="1" applyProtection="1"/>
    <xf numFmtId="41" fontId="92" fillId="0" borderId="0" xfId="396" applyFont="1" applyAlignment="1">
      <alignment horizontal="right" vertical="center"/>
    </xf>
    <xf numFmtId="41" fontId="93" fillId="0" borderId="0" xfId="396" applyFont="1" applyFill="1" applyBorder="1" applyAlignment="1" applyProtection="1">
      <alignment horizontal="right" vertical="center"/>
      <protection locked="0"/>
    </xf>
    <xf numFmtId="0" fontId="115" fillId="0" borderId="0" xfId="0" applyFont="1" applyFill="1" applyBorder="1" applyAlignment="1">
      <alignment vertical="center"/>
    </xf>
    <xf numFmtId="0" fontId="106" fillId="0" borderId="0" xfId="401" applyFont="1" applyFill="1" applyBorder="1" applyAlignment="1">
      <alignment vertical="center"/>
    </xf>
    <xf numFmtId="0" fontId="115" fillId="0" borderId="33" xfId="0" applyFont="1" applyBorder="1" applyAlignment="1"/>
    <xf numFmtId="0" fontId="115" fillId="0" borderId="33" xfId="0" applyFont="1" applyBorder="1" applyAlignment="1">
      <alignment horizontal="right"/>
    </xf>
    <xf numFmtId="0" fontId="75" fillId="0" borderId="0" xfId="0" applyFont="1">
      <alignment vertical="center"/>
    </xf>
    <xf numFmtId="0" fontId="92" fillId="27" borderId="23" xfId="0" applyFont="1" applyFill="1" applyBorder="1" applyAlignment="1">
      <alignment horizontal="center" vertical="center"/>
    </xf>
    <xf numFmtId="0" fontId="92" fillId="0" borderId="0" xfId="401" applyFont="1" applyFill="1" applyBorder="1" applyAlignment="1">
      <alignment horizontal="center" vertical="center"/>
    </xf>
    <xf numFmtId="0" fontId="92" fillId="0" borderId="0" xfId="0" applyFont="1" applyBorder="1" applyAlignment="1">
      <alignment vertical="center"/>
    </xf>
    <xf numFmtId="41" fontId="92" fillId="0" borderId="0" xfId="396" applyFont="1" applyBorder="1" applyAlignment="1">
      <alignment horizontal="right" vertical="center"/>
    </xf>
    <xf numFmtId="0" fontId="92" fillId="0" borderId="17" xfId="0" applyFont="1" applyBorder="1" applyAlignment="1">
      <alignment vertical="center"/>
    </xf>
    <xf numFmtId="41" fontId="92" fillId="0" borderId="17" xfId="0" applyNumberFormat="1" applyFont="1" applyBorder="1" applyAlignment="1">
      <alignment vertical="center"/>
    </xf>
    <xf numFmtId="41" fontId="92" fillId="0" borderId="0" xfId="396" applyNumberFormat="1" applyFont="1" applyBorder="1" applyAlignment="1">
      <alignment horizontal="right" vertical="center"/>
    </xf>
    <xf numFmtId="0" fontId="93" fillId="0" borderId="0" xfId="401" applyFont="1" applyFill="1" applyBorder="1" applyAlignment="1">
      <alignment horizontal="center" vertical="center"/>
    </xf>
    <xf numFmtId="41" fontId="93" fillId="0" borderId="17" xfId="0" applyNumberFormat="1" applyFont="1" applyFill="1" applyBorder="1" applyAlignment="1">
      <alignment vertical="center"/>
    </xf>
    <xf numFmtId="41" fontId="93" fillId="0" borderId="0" xfId="0" applyNumberFormat="1" applyFont="1" applyFill="1" applyBorder="1" applyAlignment="1">
      <alignment vertical="center"/>
    </xf>
    <xf numFmtId="41" fontId="92" fillId="0" borderId="17" xfId="0" applyNumberFormat="1" applyFont="1" applyFill="1" applyBorder="1" applyAlignment="1">
      <alignment vertical="center"/>
    </xf>
    <xf numFmtId="41" fontId="92" fillId="0" borderId="0" xfId="396" applyNumberFormat="1" applyFont="1" applyFill="1" applyBorder="1" applyAlignment="1" applyProtection="1">
      <alignment vertical="center"/>
    </xf>
    <xf numFmtId="41" fontId="92" fillId="0" borderId="0" xfId="396" applyNumberFormat="1" applyFont="1" applyFill="1" applyBorder="1" applyAlignment="1" applyProtection="1">
      <alignment horizontal="right" vertical="center"/>
    </xf>
    <xf numFmtId="41" fontId="92" fillId="0" borderId="35" xfId="0" applyNumberFormat="1" applyFont="1" applyFill="1" applyBorder="1" applyAlignment="1">
      <alignment vertical="center"/>
    </xf>
    <xf numFmtId="41" fontId="92" fillId="0" borderId="33" xfId="0" applyNumberFormat="1" applyFont="1" applyFill="1" applyBorder="1" applyAlignment="1">
      <alignment vertical="center"/>
    </xf>
    <xf numFmtId="41" fontId="92" fillId="0" borderId="33" xfId="396" applyNumberFormat="1" applyFont="1" applyFill="1" applyBorder="1" applyAlignment="1" applyProtection="1">
      <alignment horizontal="right" vertical="center"/>
    </xf>
    <xf numFmtId="197" fontId="92" fillId="0" borderId="0" xfId="396" applyNumberFormat="1" applyFont="1" applyFill="1" applyBorder="1" applyAlignment="1" applyProtection="1">
      <alignment vertical="center"/>
    </xf>
    <xf numFmtId="41" fontId="92" fillId="0" borderId="0" xfId="0" applyNumberFormat="1" applyFont="1">
      <alignment vertical="center"/>
    </xf>
    <xf numFmtId="41" fontId="92" fillId="0" borderId="33" xfId="0" applyNumberFormat="1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top"/>
    </xf>
    <xf numFmtId="0" fontId="85" fillId="0" borderId="33" xfId="0" applyFont="1" applyBorder="1">
      <alignment vertical="center"/>
    </xf>
    <xf numFmtId="0" fontId="84" fillId="0" borderId="33" xfId="0" applyFont="1" applyBorder="1">
      <alignment vertical="center"/>
    </xf>
    <xf numFmtId="0" fontId="88" fillId="27" borderId="17" xfId="0" applyFont="1" applyFill="1" applyBorder="1" applyAlignment="1">
      <alignment horizontal="center" vertical="center"/>
    </xf>
    <xf numFmtId="0" fontId="88" fillId="0" borderId="20" xfId="0" applyFont="1" applyBorder="1" applyAlignment="1">
      <alignment horizontal="center" vertical="center"/>
    </xf>
    <xf numFmtId="41" fontId="111" fillId="0" borderId="0" xfId="396" applyFont="1" applyFill="1" applyBorder="1" applyAlignment="1" applyProtection="1">
      <alignment vertical="center"/>
    </xf>
    <xf numFmtId="41" fontId="111" fillId="0" borderId="0" xfId="400" applyNumberFormat="1" applyFont="1" applyFill="1" applyBorder="1" applyAlignment="1" applyProtection="1">
      <alignment vertical="center"/>
    </xf>
    <xf numFmtId="41" fontId="111" fillId="0" borderId="17" xfId="0" applyNumberFormat="1" applyFont="1" applyBorder="1">
      <alignment vertical="center"/>
    </xf>
    <xf numFmtId="41" fontId="117" fillId="0" borderId="0" xfId="400" applyNumberFormat="1" applyFont="1" applyFill="1" applyBorder="1" applyAlignment="1" applyProtection="1">
      <alignment vertical="center"/>
    </xf>
    <xf numFmtId="41" fontId="92" fillId="0" borderId="17" xfId="0" applyNumberFormat="1" applyFont="1" applyBorder="1">
      <alignment vertical="center"/>
    </xf>
    <xf numFmtId="176" fontId="92" fillId="0" borderId="0" xfId="400" applyFont="1" applyFill="1" applyBorder="1" applyAlignment="1" applyProtection="1">
      <alignment vertical="center"/>
    </xf>
    <xf numFmtId="0" fontId="90" fillId="0" borderId="20" xfId="0" applyFont="1" applyBorder="1" applyAlignment="1">
      <alignment horizontal="center" vertical="center"/>
    </xf>
    <xf numFmtId="41" fontId="90" fillId="0" borderId="35" xfId="0" applyNumberFormat="1" applyFont="1" applyBorder="1">
      <alignment vertical="center"/>
    </xf>
    <xf numFmtId="176" fontId="90" fillId="0" borderId="33" xfId="0" applyNumberFormat="1" applyFont="1" applyBorder="1">
      <alignment vertical="center"/>
    </xf>
    <xf numFmtId="0" fontId="84" fillId="0" borderId="3" xfId="0" applyFont="1" applyBorder="1">
      <alignment vertical="center"/>
    </xf>
    <xf numFmtId="41" fontId="84" fillId="0" borderId="3" xfId="396" applyFont="1" applyFill="1" applyBorder="1" applyAlignment="1" applyProtection="1">
      <alignment vertical="center"/>
    </xf>
    <xf numFmtId="0" fontId="85" fillId="0" borderId="3" xfId="0" applyFont="1" applyBorder="1" applyAlignment="1"/>
    <xf numFmtId="0" fontId="85" fillId="0" borderId="23" xfId="0" applyFont="1" applyBorder="1" applyAlignment="1"/>
    <xf numFmtId="0" fontId="90" fillId="0" borderId="34" xfId="0" applyFont="1" applyBorder="1" applyAlignment="1">
      <alignment horizontal="center" vertical="center"/>
    </xf>
    <xf numFmtId="41" fontId="93" fillId="0" borderId="33" xfId="400" applyNumberFormat="1" applyFont="1" applyFill="1" applyBorder="1" applyAlignment="1" applyProtection="1">
      <alignment vertical="center"/>
    </xf>
    <xf numFmtId="0" fontId="92" fillId="27" borderId="22" xfId="404" applyFont="1" applyFill="1" applyBorder="1" applyAlignment="1">
      <alignment horizontal="center" vertical="center" wrapText="1"/>
    </xf>
    <xf numFmtId="0" fontId="86" fillId="27" borderId="20" xfId="0" applyFont="1" applyFill="1" applyBorder="1" applyAlignment="1">
      <alignment horizontal="center" vertical="center"/>
    </xf>
    <xf numFmtId="0" fontId="88" fillId="27" borderId="0" xfId="0" applyFont="1" applyFill="1" applyBorder="1" applyAlignment="1">
      <alignment horizontal="center"/>
    </xf>
    <xf numFmtId="0" fontId="88" fillId="27" borderId="17" xfId="0" applyFont="1" applyFill="1" applyBorder="1" applyAlignment="1">
      <alignment horizontal="center"/>
    </xf>
    <xf numFmtId="0" fontId="85" fillId="0" borderId="33" xfId="0" applyFont="1" applyFill="1" applyBorder="1" applyAlignment="1">
      <alignment horizontal="right" vertical="center"/>
    </xf>
    <xf numFmtId="0" fontId="0" fillId="0" borderId="0" xfId="0" applyAlignment="1"/>
    <xf numFmtId="0" fontId="85" fillId="0" borderId="0" xfId="0" applyFont="1" applyAlignment="1">
      <alignment horizontal="right" vertical="center"/>
    </xf>
    <xf numFmtId="0" fontId="115" fillId="0" borderId="0" xfId="0" applyFont="1" applyFill="1" applyBorder="1" applyAlignment="1">
      <alignment horizontal="left" vertical="center"/>
    </xf>
    <xf numFmtId="0" fontId="118" fillId="0" borderId="0" xfId="308" applyFont="1" applyFill="1">
      <alignment vertical="center"/>
    </xf>
    <xf numFmtId="0" fontId="92" fillId="0" borderId="0" xfId="308" applyFont="1" applyFill="1">
      <alignment vertical="center"/>
    </xf>
    <xf numFmtId="0" fontId="92" fillId="0" borderId="0" xfId="308" applyFont="1" applyFill="1" applyAlignment="1">
      <alignment horizontal="center" vertical="center"/>
    </xf>
    <xf numFmtId="0" fontId="115" fillId="0" borderId="23" xfId="308" applyFont="1" applyFill="1" applyBorder="1" applyAlignment="1"/>
    <xf numFmtId="0" fontId="115" fillId="0" borderId="23" xfId="308" applyFont="1" applyFill="1" applyBorder="1" applyAlignment="1">
      <alignment shrinkToFit="1"/>
    </xf>
    <xf numFmtId="0" fontId="115" fillId="0" borderId="23" xfId="308" applyFont="1" applyFill="1" applyBorder="1" applyAlignment="1">
      <alignment horizontal="right"/>
    </xf>
    <xf numFmtId="0" fontId="85" fillId="0" borderId="31" xfId="308" applyFont="1" applyFill="1" applyBorder="1" applyAlignment="1">
      <alignment shrinkToFit="1"/>
    </xf>
    <xf numFmtId="0" fontId="4" fillId="0" borderId="0" xfId="308" applyFont="1" applyFill="1" applyAlignment="1"/>
    <xf numFmtId="0" fontId="119" fillId="27" borderId="23" xfId="308" applyFont="1" applyFill="1" applyBorder="1" applyAlignment="1">
      <alignment horizontal="center" vertical="center" wrapText="1"/>
    </xf>
    <xf numFmtId="0" fontId="119" fillId="27" borderId="28" xfId="308" applyFont="1" applyFill="1" applyBorder="1" applyAlignment="1">
      <alignment horizontal="center" vertical="center" wrapText="1"/>
    </xf>
    <xf numFmtId="0" fontId="88" fillId="27" borderId="0" xfId="0" applyFont="1" applyFill="1" applyBorder="1" applyAlignment="1">
      <alignment horizontal="center"/>
    </xf>
    <xf numFmtId="0" fontId="88" fillId="27" borderId="20" xfId="0" applyFont="1" applyFill="1" applyBorder="1" applyAlignment="1">
      <alignment horizontal="center"/>
    </xf>
    <xf numFmtId="0" fontId="88" fillId="27" borderId="40" xfId="0" applyFont="1" applyFill="1" applyBorder="1" applyAlignment="1">
      <alignment horizontal="center"/>
    </xf>
    <xf numFmtId="0" fontId="88" fillId="27" borderId="39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right" vertical="center"/>
    </xf>
    <xf numFmtId="195" fontId="92" fillId="0" borderId="0" xfId="0" applyNumberFormat="1" applyFont="1" applyFill="1">
      <alignment vertical="center"/>
    </xf>
    <xf numFmtId="0" fontId="113" fillId="27" borderId="28" xfId="308" applyFont="1" applyFill="1" applyBorder="1" applyAlignment="1">
      <alignment horizontal="center" vertical="center" wrapText="1"/>
    </xf>
    <xf numFmtId="0" fontId="113" fillId="27" borderId="28" xfId="0" applyFont="1" applyFill="1" applyBorder="1" applyAlignment="1">
      <alignment horizontal="center" vertical="center" wrapText="1"/>
    </xf>
    <xf numFmtId="0" fontId="119" fillId="27" borderId="28" xfId="0" applyFont="1" applyFill="1" applyBorder="1" applyAlignment="1">
      <alignment horizontal="center" vertical="center" wrapText="1"/>
    </xf>
    <xf numFmtId="0" fontId="115" fillId="27" borderId="42" xfId="0" applyFont="1" applyFill="1" applyBorder="1" applyAlignment="1">
      <alignment horizontal="center" vertical="center" wrapText="1"/>
    </xf>
    <xf numFmtId="0" fontId="92" fillId="27" borderId="42" xfId="0" applyFont="1" applyFill="1" applyBorder="1" applyAlignment="1">
      <alignment horizontal="center" vertical="center" wrapText="1"/>
    </xf>
    <xf numFmtId="0" fontId="115" fillId="27" borderId="43" xfId="0" applyFont="1" applyFill="1" applyBorder="1" applyAlignment="1">
      <alignment horizontal="center" vertical="center" wrapText="1"/>
    </xf>
    <xf numFmtId="0" fontId="115" fillId="27" borderId="44" xfId="0" applyFont="1" applyFill="1" applyBorder="1" applyAlignment="1">
      <alignment horizontal="center" vertical="center" wrapText="1"/>
    </xf>
    <xf numFmtId="0" fontId="92" fillId="27" borderId="34" xfId="0" applyFont="1" applyFill="1" applyBorder="1" applyAlignment="1">
      <alignment horizontal="center" vertical="center" wrapText="1"/>
    </xf>
    <xf numFmtId="0" fontId="115" fillId="27" borderId="45" xfId="0" applyFont="1" applyFill="1" applyBorder="1" applyAlignment="1">
      <alignment horizontal="center" vertical="center" wrapText="1"/>
    </xf>
    <xf numFmtId="195" fontId="127" fillId="27" borderId="45" xfId="0" applyNumberFormat="1" applyFont="1" applyFill="1" applyBorder="1" applyAlignment="1">
      <alignment horizontal="center" vertical="center" wrapText="1"/>
    </xf>
    <xf numFmtId="195" fontId="115" fillId="27" borderId="44" xfId="0" applyNumberFormat="1" applyFont="1" applyFill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left"/>
    </xf>
    <xf numFmtId="0" fontId="92" fillId="0" borderId="0" xfId="0" applyFont="1" applyFill="1" applyAlignment="1"/>
    <xf numFmtId="0" fontId="92" fillId="0" borderId="0" xfId="0" applyFont="1" applyFill="1" applyBorder="1" applyAlignment="1">
      <alignment shrinkToFit="1"/>
    </xf>
    <xf numFmtId="195" fontId="92" fillId="0" borderId="0" xfId="0" applyNumberFormat="1" applyFont="1" applyFill="1" applyBorder="1" applyAlignment="1">
      <alignment shrinkToFit="1"/>
    </xf>
    <xf numFmtId="195" fontId="9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88" fillId="0" borderId="0" xfId="0" applyFont="1">
      <alignment vertical="center"/>
    </xf>
    <xf numFmtId="0" fontId="80" fillId="0" borderId="0" xfId="0" applyFont="1" applyAlignment="1">
      <alignment vertical="top"/>
    </xf>
    <xf numFmtId="0" fontId="85" fillId="0" borderId="0" xfId="0" applyFont="1">
      <alignment vertical="center"/>
    </xf>
    <xf numFmtId="0" fontId="77" fillId="0" borderId="0" xfId="0" applyFont="1">
      <alignment vertical="center"/>
    </xf>
    <xf numFmtId="0" fontId="92" fillId="27" borderId="37" xfId="0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vertical="center"/>
    </xf>
    <xf numFmtId="176" fontId="92" fillId="0" borderId="0" xfId="0" applyNumberFormat="1" applyFont="1" applyAlignment="1">
      <alignment horizontal="center" vertical="center" wrapText="1"/>
    </xf>
    <xf numFmtId="176" fontId="92" fillId="0" borderId="0" xfId="0" applyNumberFormat="1" applyFont="1">
      <alignment vertical="center"/>
    </xf>
    <xf numFmtId="176" fontId="92" fillId="0" borderId="0" xfId="0" applyNumberFormat="1" applyFont="1" applyAlignment="1">
      <alignment horizontal="center" vertical="center"/>
    </xf>
    <xf numFmtId="0" fontId="88" fillId="0" borderId="20" xfId="0" applyFont="1" applyBorder="1" applyAlignment="1">
      <alignment horizontal="distributed" vertical="center" shrinkToFit="1"/>
    </xf>
    <xf numFmtId="0" fontId="88" fillId="0" borderId="34" xfId="0" applyFont="1" applyBorder="1" applyAlignment="1">
      <alignment horizontal="distributed" vertical="center" wrapText="1" shrinkToFit="1"/>
    </xf>
    <xf numFmtId="176" fontId="93" fillId="0" borderId="0" xfId="0" applyNumberFormat="1" applyFont="1" applyAlignment="1">
      <alignment horizontal="center" vertical="center"/>
    </xf>
    <xf numFmtId="0" fontId="125" fillId="0" borderId="34" xfId="0" applyFont="1" applyBorder="1" applyAlignment="1">
      <alignment horizontal="distributed" vertical="center" wrapText="1" shrinkToFit="1"/>
    </xf>
    <xf numFmtId="0" fontId="88" fillId="0" borderId="22" xfId="0" applyFont="1" applyBorder="1" applyAlignment="1">
      <alignment horizontal="center" vertical="center"/>
    </xf>
    <xf numFmtId="0" fontId="90" fillId="0" borderId="22" xfId="0" applyFont="1" applyBorder="1" applyAlignment="1">
      <alignment horizontal="center" vertical="center"/>
    </xf>
    <xf numFmtId="0" fontId="100" fillId="32" borderId="0" xfId="319" applyFont="1" applyFill="1" applyAlignment="1">
      <alignment vertical="center" wrapText="1"/>
    </xf>
    <xf numFmtId="0" fontId="74" fillId="0" borderId="0" xfId="0" applyFont="1">
      <alignment vertical="center"/>
    </xf>
    <xf numFmtId="0" fontId="88" fillId="0" borderId="0" xfId="404" applyFont="1">
      <alignment vertical="center"/>
    </xf>
    <xf numFmtId="0" fontId="1" fillId="0" borderId="0" xfId="404">
      <alignment vertical="center"/>
    </xf>
    <xf numFmtId="0" fontId="79" fillId="0" borderId="0" xfId="404" applyFont="1" applyAlignment="1">
      <alignment vertical="top"/>
    </xf>
    <xf numFmtId="0" fontId="85" fillId="0" borderId="21" xfId="404" applyFont="1" applyBorder="1">
      <alignment vertical="center"/>
    </xf>
    <xf numFmtId="0" fontId="85" fillId="0" borderId="0" xfId="404" applyFont="1">
      <alignment vertical="center"/>
    </xf>
    <xf numFmtId="0" fontId="85" fillId="0" borderId="21" xfId="404" applyFont="1" applyBorder="1" applyAlignment="1">
      <alignment horizontal="right" vertical="center"/>
    </xf>
    <xf numFmtId="0" fontId="77" fillId="0" borderId="0" xfId="404" applyFont="1">
      <alignment vertical="center"/>
    </xf>
    <xf numFmtId="0" fontId="115" fillId="27" borderId="35" xfId="404" applyFont="1" applyFill="1" applyBorder="1" applyAlignment="1">
      <alignment horizontal="center" vertical="center" wrapText="1"/>
    </xf>
    <xf numFmtId="0" fontId="115" fillId="27" borderId="42" xfId="404" applyFont="1" applyFill="1" applyBorder="1" applyAlignment="1">
      <alignment horizontal="center" vertical="center" wrapText="1"/>
    </xf>
    <xf numFmtId="0" fontId="88" fillId="0" borderId="0" xfId="404" applyFont="1" applyAlignment="1">
      <alignment horizontal="center" vertical="center"/>
    </xf>
    <xf numFmtId="41" fontId="92" fillId="0" borderId="17" xfId="404" applyNumberFormat="1" applyFont="1" applyBorder="1">
      <alignment vertical="center"/>
    </xf>
    <xf numFmtId="41" fontId="88" fillId="0" borderId="0" xfId="404" applyNumberFormat="1" applyFont="1">
      <alignment vertical="center"/>
    </xf>
    <xf numFmtId="176" fontId="92" fillId="0" borderId="0" xfId="404" applyNumberFormat="1" applyFont="1" applyAlignment="1">
      <alignment horizontal="center" vertical="center" shrinkToFit="1"/>
    </xf>
    <xf numFmtId="176" fontId="88" fillId="0" borderId="0" xfId="404" applyNumberFormat="1" applyFont="1">
      <alignment vertical="center"/>
    </xf>
    <xf numFmtId="176" fontId="92" fillId="0" borderId="0" xfId="404" applyNumberFormat="1" applyFont="1" applyAlignment="1">
      <alignment horizontal="center" vertical="center" wrapText="1"/>
    </xf>
    <xf numFmtId="176" fontId="92" fillId="0" borderId="0" xfId="404" applyNumberFormat="1" applyFont="1" applyAlignment="1">
      <alignment horizontal="center" vertical="center"/>
    </xf>
    <xf numFmtId="41" fontId="92" fillId="0" borderId="0" xfId="404" applyNumberFormat="1" applyFont="1" applyAlignment="1">
      <alignment horizontal="center" vertical="center" shrinkToFit="1"/>
    </xf>
    <xf numFmtId="0" fontId="88" fillId="0" borderId="0" xfId="404" applyFont="1" applyAlignment="1">
      <alignment horizontal="distributed" vertical="center" shrinkToFit="1"/>
    </xf>
    <xf numFmtId="0" fontId="88" fillId="0" borderId="0" xfId="404" applyFont="1" applyAlignment="1">
      <alignment horizontal="distributed" vertical="center" wrapText="1"/>
    </xf>
    <xf numFmtId="41" fontId="92" fillId="0" borderId="17" xfId="404" applyNumberFormat="1" applyFont="1" applyBorder="1" applyAlignment="1">
      <alignment horizontal="center" vertical="center"/>
    </xf>
    <xf numFmtId="176" fontId="76" fillId="0" borderId="0" xfId="404" applyNumberFormat="1" applyFont="1" applyAlignment="1">
      <alignment horizontal="center" vertical="center" wrapText="1"/>
    </xf>
    <xf numFmtId="0" fontId="88" fillId="0" borderId="33" xfId="404" applyFont="1" applyBorder="1" applyAlignment="1">
      <alignment horizontal="distributed" vertical="center" wrapText="1"/>
    </xf>
    <xf numFmtId="0" fontId="90" fillId="0" borderId="0" xfId="404" applyFont="1" applyAlignment="1">
      <alignment horizontal="center" vertical="center"/>
    </xf>
    <xf numFmtId="41" fontId="93" fillId="0" borderId="17" xfId="404" applyNumberFormat="1" applyFont="1" applyBorder="1">
      <alignment vertical="center"/>
    </xf>
    <xf numFmtId="41" fontId="92" fillId="31" borderId="17" xfId="404" applyNumberFormat="1" applyFont="1" applyFill="1" applyBorder="1">
      <alignment vertical="center"/>
    </xf>
    <xf numFmtId="41" fontId="92" fillId="31" borderId="17" xfId="404" applyNumberFormat="1" applyFont="1" applyFill="1" applyBorder="1" applyAlignment="1">
      <alignment horizontal="center" vertical="center"/>
    </xf>
    <xf numFmtId="0" fontId="115" fillId="27" borderId="35" xfId="0" applyFont="1" applyFill="1" applyBorder="1" applyAlignment="1">
      <alignment horizontal="center" vertical="center" wrapText="1"/>
    </xf>
    <xf numFmtId="41" fontId="92" fillId="0" borderId="0" xfId="0" applyNumberFormat="1" applyFont="1" applyAlignment="1">
      <alignment horizontal="center" vertical="center"/>
    </xf>
    <xf numFmtId="0" fontId="88" fillId="0" borderId="17" xfId="0" applyFont="1" applyBorder="1" applyAlignment="1">
      <alignment horizontal="center" vertical="center"/>
    </xf>
    <xf numFmtId="0" fontId="90" fillId="0" borderId="17" xfId="0" applyFont="1" applyBorder="1" applyAlignment="1">
      <alignment horizontal="center" vertical="center"/>
    </xf>
    <xf numFmtId="0" fontId="85" fillId="0" borderId="0" xfId="404" applyFont="1" applyAlignment="1">
      <alignment horizontal="right" vertical="center"/>
    </xf>
    <xf numFmtId="0" fontId="4" fillId="0" borderId="0" xfId="404" applyFont="1">
      <alignment vertical="center"/>
    </xf>
    <xf numFmtId="0" fontId="84" fillId="0" borderId="0" xfId="404" applyFont="1" applyAlignment="1">
      <alignment horizontal="center" vertical="center"/>
    </xf>
    <xf numFmtId="0" fontId="84" fillId="0" borderId="0" xfId="404" applyFont="1" applyAlignment="1"/>
    <xf numFmtId="0" fontId="88" fillId="27" borderId="0" xfId="404" applyFont="1" applyFill="1" applyAlignment="1">
      <alignment horizontal="center" vertical="center"/>
    </xf>
    <xf numFmtId="0" fontId="84" fillId="0" borderId="0" xfId="404" applyFont="1">
      <alignment vertical="center"/>
    </xf>
    <xf numFmtId="0" fontId="85" fillId="27" borderId="38" xfId="404" applyFont="1" applyFill="1" applyBorder="1" applyAlignment="1">
      <alignment horizontal="center" vertical="center"/>
    </xf>
    <xf numFmtId="0" fontId="85" fillId="27" borderId="37" xfId="404" applyFont="1" applyFill="1" applyBorder="1" applyAlignment="1">
      <alignment horizontal="center" vertical="center"/>
    </xf>
    <xf numFmtId="0" fontId="85" fillId="27" borderId="39" xfId="404" applyFont="1" applyFill="1" applyBorder="1" applyAlignment="1">
      <alignment horizontal="center" vertical="center"/>
    </xf>
    <xf numFmtId="0" fontId="85" fillId="27" borderId="40" xfId="404" applyFont="1" applyFill="1" applyBorder="1" applyAlignment="1">
      <alignment horizontal="center" vertical="center"/>
    </xf>
    <xf numFmtId="0" fontId="88" fillId="27" borderId="23" xfId="404" applyFont="1" applyFill="1" applyBorder="1" applyAlignment="1">
      <alignment horizontal="center"/>
    </xf>
    <xf numFmtId="0" fontId="85" fillId="0" borderId="0" xfId="404" applyFont="1" applyAlignment="1">
      <alignment horizontal="center" vertical="center"/>
    </xf>
    <xf numFmtId="0" fontId="130" fillId="0" borderId="0" xfId="404" applyFont="1" applyAlignment="1">
      <alignment horizontal="center" vertical="center"/>
    </xf>
    <xf numFmtId="41" fontId="85" fillId="0" borderId="0" xfId="405" applyFont="1" applyFill="1" applyBorder="1" applyAlignment="1">
      <alignment horizontal="right" vertical="center"/>
    </xf>
    <xf numFmtId="41" fontId="85" fillId="0" borderId="0" xfId="404" applyNumberFormat="1" applyFont="1">
      <alignment vertical="center"/>
    </xf>
    <xf numFmtId="41" fontId="85" fillId="0" borderId="0" xfId="405" applyFont="1" applyFill="1" applyBorder="1" applyAlignment="1" applyProtection="1">
      <alignment horizontal="right" vertical="center"/>
      <protection locked="0"/>
    </xf>
    <xf numFmtId="41" fontId="85" fillId="0" borderId="0" xfId="405" applyFont="1" applyFill="1" applyBorder="1" applyAlignment="1">
      <alignment vertical="center"/>
    </xf>
    <xf numFmtId="41" fontId="85" fillId="0" borderId="0" xfId="405" applyFont="1" applyFill="1" applyBorder="1" applyAlignment="1" applyProtection="1">
      <alignment horizontal="right" vertical="center"/>
    </xf>
    <xf numFmtId="176" fontId="85" fillId="0" borderId="0" xfId="404" applyNumberFormat="1" applyFont="1">
      <alignment vertical="center"/>
    </xf>
    <xf numFmtId="41" fontId="130" fillId="0" borderId="0" xfId="405" applyFont="1" applyFill="1" applyBorder="1" applyAlignment="1">
      <alignment horizontal="right" vertical="center"/>
    </xf>
    <xf numFmtId="41" fontId="85" fillId="0" borderId="0" xfId="405" applyFont="1" applyFill="1" applyBorder="1" applyAlignment="1" applyProtection="1">
      <alignment vertical="center"/>
      <protection locked="0"/>
    </xf>
    <xf numFmtId="41" fontId="85" fillId="0" borderId="35" xfId="405" applyFont="1" applyFill="1" applyBorder="1" applyAlignment="1" applyProtection="1">
      <alignment horizontal="right" vertical="center"/>
    </xf>
    <xf numFmtId="41" fontId="85" fillId="0" borderId="33" xfId="405" applyFont="1" applyFill="1" applyBorder="1" applyAlignment="1">
      <alignment horizontal="right" vertical="center"/>
    </xf>
    <xf numFmtId="41" fontId="85" fillId="0" borderId="33" xfId="405" applyFont="1" applyFill="1" applyBorder="1" applyAlignment="1" applyProtection="1">
      <alignment horizontal="right" vertical="center"/>
      <protection locked="0"/>
    </xf>
    <xf numFmtId="0" fontId="85" fillId="27" borderId="33" xfId="404" applyFont="1" applyFill="1" applyBorder="1" applyAlignment="1">
      <alignment horizontal="center"/>
    </xf>
    <xf numFmtId="0" fontId="85" fillId="27" borderId="42" xfId="404" applyFont="1" applyFill="1" applyBorder="1" applyAlignment="1">
      <alignment horizontal="center"/>
    </xf>
    <xf numFmtId="0" fontId="85" fillId="27" borderId="34" xfId="404" applyFont="1" applyFill="1" applyBorder="1" applyAlignment="1">
      <alignment horizontal="center"/>
    </xf>
    <xf numFmtId="0" fontId="85" fillId="27" borderId="35" xfId="404" applyFont="1" applyFill="1" applyBorder="1" applyAlignment="1">
      <alignment horizontal="centerContinuous"/>
    </xf>
    <xf numFmtId="0" fontId="85" fillId="27" borderId="34" xfId="404" applyFont="1" applyFill="1" applyBorder="1" applyAlignment="1">
      <alignment horizontal="centerContinuous"/>
    </xf>
    <xf numFmtId="0" fontId="85" fillId="27" borderId="17" xfId="404" applyFont="1" applyFill="1" applyBorder="1" applyAlignment="1">
      <alignment horizontal="center" vertical="center"/>
    </xf>
    <xf numFmtId="0" fontId="85" fillId="27" borderId="18" xfId="404" applyFont="1" applyFill="1" applyBorder="1" applyAlignment="1">
      <alignment horizontal="center" vertical="center"/>
    </xf>
    <xf numFmtId="41" fontId="85" fillId="0" borderId="0" xfId="405" applyFont="1" applyFill="1" applyBorder="1" applyAlignment="1" applyProtection="1">
      <alignment vertical="center"/>
    </xf>
    <xf numFmtId="41" fontId="85" fillId="0" borderId="35" xfId="405" applyFont="1" applyFill="1" applyBorder="1" applyAlignment="1" applyProtection="1">
      <alignment horizontal="right" vertical="center"/>
      <protection locked="0"/>
    </xf>
    <xf numFmtId="41" fontId="130" fillId="0" borderId="0" xfId="405" applyFont="1" applyFill="1" applyBorder="1" applyAlignment="1" applyProtection="1">
      <alignment vertical="center"/>
    </xf>
    <xf numFmtId="0" fontId="115" fillId="0" borderId="0" xfId="0" applyFont="1" applyAlignment="1">
      <alignment horizontal="left" vertical="center"/>
    </xf>
    <xf numFmtId="0" fontId="79" fillId="0" borderId="0" xfId="0" applyFont="1" applyAlignment="1">
      <alignment vertical="top"/>
    </xf>
    <xf numFmtId="0" fontId="92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92" fillId="0" borderId="17" xfId="0" applyFont="1" applyBorder="1">
      <alignment vertical="center"/>
    </xf>
    <xf numFmtId="0" fontId="92" fillId="0" borderId="46" xfId="0" applyFont="1" applyBorder="1" applyAlignment="1">
      <alignment horizontal="center" vertical="center"/>
    </xf>
    <xf numFmtId="0" fontId="93" fillId="0" borderId="33" xfId="0" applyFont="1" applyBorder="1" applyAlignment="1">
      <alignment horizontal="center" vertical="center"/>
    </xf>
    <xf numFmtId="196" fontId="76" fillId="0" borderId="0" xfId="0" applyNumberFormat="1" applyFont="1" applyAlignment="1">
      <alignment vertical="center" wrapText="1"/>
    </xf>
    <xf numFmtId="196" fontId="106" fillId="0" borderId="0" xfId="0" applyNumberFormat="1" applyFont="1" applyAlignment="1">
      <alignment vertical="center" wrapText="1"/>
    </xf>
    <xf numFmtId="0" fontId="77" fillId="0" borderId="0" xfId="0" applyFont="1" applyAlignment="1"/>
    <xf numFmtId="0" fontId="89" fillId="27" borderId="38" xfId="0" applyFont="1" applyFill="1" applyBorder="1" applyAlignment="1">
      <alignment horizontal="center" vertical="center"/>
    </xf>
    <xf numFmtId="0" fontId="88" fillId="27" borderId="38" xfId="0" applyFont="1" applyFill="1" applyBorder="1" applyAlignment="1">
      <alignment horizontal="center" vertical="center"/>
    </xf>
    <xf numFmtId="0" fontId="88" fillId="27" borderId="34" xfId="0" applyFont="1" applyFill="1" applyBorder="1" applyAlignment="1">
      <alignment horizontal="center" vertical="center"/>
    </xf>
    <xf numFmtId="0" fontId="85" fillId="27" borderId="17" xfId="0" applyFont="1" applyFill="1" applyBorder="1" applyAlignment="1">
      <alignment horizontal="center" shrinkToFit="1"/>
    </xf>
    <xf numFmtId="0" fontId="85" fillId="27" borderId="22" xfId="0" applyFont="1" applyFill="1" applyBorder="1" applyAlignment="1">
      <alignment horizontal="center" vertical="top" shrinkToFit="1"/>
    </xf>
    <xf numFmtId="0" fontId="85" fillId="27" borderId="17" xfId="0" applyFont="1" applyFill="1" applyBorder="1" applyAlignment="1">
      <alignment horizontal="center" vertical="center" shrinkToFit="1"/>
    </xf>
    <xf numFmtId="0" fontId="85" fillId="27" borderId="42" xfId="0" applyFont="1" applyFill="1" applyBorder="1" applyAlignment="1">
      <alignment horizontal="center" vertical="top" shrinkToFit="1"/>
    </xf>
    <xf numFmtId="0" fontId="85" fillId="27" borderId="35" xfId="0" applyFont="1" applyFill="1" applyBorder="1" applyAlignment="1">
      <alignment horizontal="center" vertical="center" shrinkToFit="1"/>
    </xf>
    <xf numFmtId="176" fontId="92" fillId="0" borderId="0" xfId="0" applyNumberFormat="1" applyFont="1" applyFill="1">
      <alignment vertical="center"/>
    </xf>
    <xf numFmtId="176" fontId="93" fillId="0" borderId="35" xfId="0" applyNumberFormat="1" applyFont="1" applyFill="1" applyBorder="1">
      <alignment vertical="center"/>
    </xf>
    <xf numFmtId="176" fontId="93" fillId="0" borderId="33" xfId="0" applyNumberFormat="1" applyFont="1" applyFill="1" applyBorder="1">
      <alignment vertical="center"/>
    </xf>
    <xf numFmtId="0" fontId="88" fillId="27" borderId="37" xfId="0" applyFont="1" applyFill="1" applyBorder="1" applyAlignment="1">
      <alignment horizontal="center" vertical="center"/>
    </xf>
    <xf numFmtId="0" fontId="125" fillId="27" borderId="37" xfId="0" applyFont="1" applyFill="1" applyBorder="1" applyAlignment="1">
      <alignment horizontal="center" vertical="center"/>
    </xf>
    <xf numFmtId="0" fontId="85" fillId="27" borderId="35" xfId="0" applyFont="1" applyFill="1" applyBorder="1" applyAlignment="1">
      <alignment horizontal="center" wrapText="1" shrinkToFit="1"/>
    </xf>
    <xf numFmtId="0" fontId="85" fillId="27" borderId="35" xfId="0" applyFont="1" applyFill="1" applyBorder="1" applyAlignment="1">
      <alignment horizontal="center" vertical="top" shrinkToFit="1"/>
    </xf>
    <xf numFmtId="0" fontId="128" fillId="27" borderId="22" xfId="0" applyFont="1" applyFill="1" applyBorder="1" applyAlignment="1">
      <alignment horizontal="center"/>
    </xf>
    <xf numFmtId="0" fontId="85" fillId="27" borderId="38" xfId="0" applyFont="1" applyFill="1" applyBorder="1" applyAlignment="1">
      <alignment horizontal="center" wrapText="1" shrinkToFit="1"/>
    </xf>
    <xf numFmtId="0" fontId="85" fillId="27" borderId="22" xfId="0" applyFont="1" applyFill="1" applyBorder="1" applyAlignment="1">
      <alignment horizontal="center" vertical="center" shrinkToFit="1"/>
    </xf>
    <xf numFmtId="0" fontId="85" fillId="27" borderId="22" xfId="0" applyFont="1" applyFill="1" applyBorder="1" applyAlignment="1">
      <alignment horizontal="center" shrinkToFit="1"/>
    </xf>
    <xf numFmtId="0" fontId="85" fillId="27" borderId="20" xfId="0" applyFont="1" applyFill="1" applyBorder="1" applyAlignment="1">
      <alignment horizontal="center"/>
    </xf>
    <xf numFmtId="0" fontId="88" fillId="27" borderId="22" xfId="0" applyFont="1" applyFill="1" applyBorder="1" applyAlignment="1">
      <alignment vertical="center"/>
    </xf>
    <xf numFmtId="0" fontId="88" fillId="27" borderId="37" xfId="0" applyFont="1" applyFill="1" applyBorder="1" applyAlignment="1">
      <alignment horizontal="center" vertical="center" shrinkToFit="1"/>
    </xf>
    <xf numFmtId="0" fontId="88" fillId="27" borderId="40" xfId="0" applyFont="1" applyFill="1" applyBorder="1" applyAlignment="1">
      <alignment horizontal="center" vertical="center"/>
    </xf>
    <xf numFmtId="0" fontId="89" fillId="27" borderId="37" xfId="0" applyFont="1" applyFill="1" applyBorder="1" applyAlignment="1">
      <alignment horizontal="center" vertical="center" shrinkToFit="1"/>
    </xf>
    <xf numFmtId="0" fontId="88" fillId="27" borderId="39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top"/>
    </xf>
    <xf numFmtId="0" fontId="85" fillId="27" borderId="42" xfId="0" applyFont="1" applyFill="1" applyBorder="1" applyAlignment="1">
      <alignment horizontal="center" vertical="top"/>
    </xf>
    <xf numFmtId="0" fontId="85" fillId="27" borderId="22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center" vertical="center" shrinkToFit="1"/>
    </xf>
    <xf numFmtId="0" fontId="85" fillId="27" borderId="42" xfId="0" applyFont="1" applyFill="1" applyBorder="1" applyAlignment="1">
      <alignment horizontal="center" vertical="center" shrinkToFit="1"/>
    </xf>
    <xf numFmtId="0" fontId="85" fillId="27" borderId="42" xfId="0" applyFont="1" applyFill="1" applyBorder="1" applyAlignment="1">
      <alignment horizontal="center" vertical="center" wrapText="1" shrinkToFit="1"/>
    </xf>
    <xf numFmtId="0" fontId="85" fillId="27" borderId="42" xfId="0" applyFont="1" applyFill="1" applyBorder="1" applyAlignment="1">
      <alignment horizontal="center" vertical="center" wrapText="1"/>
    </xf>
    <xf numFmtId="0" fontId="85" fillId="0" borderId="33" xfId="0" applyFont="1" applyFill="1" applyBorder="1" applyAlignment="1">
      <alignment vertical="center"/>
    </xf>
    <xf numFmtId="0" fontId="88" fillId="0" borderId="33" xfId="0" applyFont="1" applyFill="1" applyBorder="1" applyAlignment="1">
      <alignment horizontal="distributed" vertical="center"/>
    </xf>
    <xf numFmtId="0" fontId="88" fillId="0" borderId="0" xfId="0" applyFont="1" applyAlignment="1"/>
    <xf numFmtId="0" fontId="88" fillId="27" borderId="28" xfId="0" applyFont="1" applyFill="1" applyBorder="1" applyAlignment="1">
      <alignment horizontal="center"/>
    </xf>
    <xf numFmtId="0" fontId="88" fillId="27" borderId="20" xfId="0" applyFont="1" applyFill="1" applyBorder="1" applyAlignment="1">
      <alignment vertical="center"/>
    </xf>
    <xf numFmtId="0" fontId="85" fillId="0" borderId="0" xfId="0" applyFont="1" applyFill="1" applyBorder="1" applyAlignment="1"/>
    <xf numFmtId="0" fontId="77" fillId="0" borderId="0" xfId="0" applyFont="1" applyFill="1" applyAlignment="1"/>
    <xf numFmtId="41" fontId="88" fillId="0" borderId="17" xfId="396" applyFont="1" applyFill="1" applyBorder="1" applyAlignment="1" applyProtection="1">
      <alignment vertical="center"/>
      <protection locked="0"/>
    </xf>
    <xf numFmtId="41" fontId="88" fillId="0" borderId="0" xfId="396" applyFont="1" applyFill="1" applyBorder="1" applyAlignment="1" applyProtection="1">
      <alignment vertical="center"/>
      <protection locked="0"/>
    </xf>
    <xf numFmtId="41" fontId="85" fillId="0" borderId="0" xfId="396" applyFont="1" applyFill="1" applyAlignment="1">
      <alignment vertical="center"/>
    </xf>
    <xf numFmtId="176" fontId="88" fillId="0" borderId="17" xfId="396" applyNumberFormat="1" applyFont="1" applyFill="1" applyBorder="1" applyAlignment="1" applyProtection="1">
      <alignment vertical="center"/>
    </xf>
    <xf numFmtId="176" fontId="88" fillId="0" borderId="0" xfId="396" applyNumberFormat="1" applyFont="1" applyFill="1" applyBorder="1" applyAlignment="1" applyProtection="1">
      <alignment vertical="center"/>
      <protection locked="0"/>
    </xf>
    <xf numFmtId="176" fontId="85" fillId="0" borderId="0" xfId="396" applyNumberFormat="1" applyFont="1" applyFill="1" applyAlignment="1">
      <alignment vertical="center"/>
    </xf>
    <xf numFmtId="41" fontId="88" fillId="0" borderId="35" xfId="396" applyFont="1" applyFill="1" applyBorder="1" applyAlignment="1" applyProtection="1">
      <alignment vertical="center"/>
    </xf>
    <xf numFmtId="41" fontId="92" fillId="0" borderId="17" xfId="396" applyFont="1" applyFill="1" applyBorder="1" applyAlignment="1" applyProtection="1">
      <alignment vertical="center"/>
      <protection locked="0"/>
    </xf>
    <xf numFmtId="41" fontId="93" fillId="0" borderId="0" xfId="396" applyFont="1" applyFill="1" applyAlignment="1" applyProtection="1">
      <alignment vertical="center"/>
    </xf>
    <xf numFmtId="41" fontId="92" fillId="0" borderId="17" xfId="396" applyFont="1" applyFill="1" applyBorder="1" applyAlignment="1" applyProtection="1">
      <alignment horizontal="right" vertical="center"/>
      <protection locked="0"/>
    </xf>
    <xf numFmtId="176" fontId="92" fillId="0" borderId="0" xfId="396" applyNumberFormat="1" applyFont="1" applyFill="1" applyBorder="1" applyAlignment="1" applyProtection="1">
      <alignment vertical="center"/>
      <protection locked="0"/>
    </xf>
    <xf numFmtId="41" fontId="92" fillId="0" borderId="0" xfId="396" quotePrefix="1" applyFont="1" applyFill="1" applyBorder="1" applyAlignment="1" applyProtection="1">
      <alignment horizontal="right" vertical="center"/>
      <protection locked="0"/>
    </xf>
    <xf numFmtId="176" fontId="88" fillId="0" borderId="0" xfId="396" applyNumberFormat="1" applyFont="1" applyFill="1" applyAlignment="1" applyProtection="1">
      <alignment vertical="center"/>
    </xf>
    <xf numFmtId="41" fontId="92" fillId="0" borderId="35" xfId="396" quotePrefix="1" applyFont="1" applyFill="1" applyBorder="1" applyAlignment="1" applyProtection="1">
      <alignment horizontal="right" vertical="center"/>
      <protection locked="0"/>
    </xf>
    <xf numFmtId="41" fontId="92" fillId="0" borderId="33" xfId="396" applyFont="1" applyFill="1" applyBorder="1" applyAlignment="1" applyProtection="1">
      <alignment horizontal="right" vertical="center"/>
      <protection locked="0"/>
    </xf>
    <xf numFmtId="41" fontId="92" fillId="0" borderId="33" xfId="396" quotePrefix="1" applyFont="1" applyFill="1" applyBorder="1" applyAlignment="1" applyProtection="1">
      <alignment horizontal="right" vertical="center"/>
      <protection locked="0"/>
    </xf>
    <xf numFmtId="41" fontId="92" fillId="0" borderId="33" xfId="396" applyFont="1" applyFill="1" applyBorder="1" applyAlignment="1" applyProtection="1">
      <alignment vertical="center"/>
      <protection locked="0"/>
    </xf>
    <xf numFmtId="41" fontId="88" fillId="0" borderId="33" xfId="396" applyFont="1" applyFill="1" applyBorder="1" applyAlignment="1" applyProtection="1">
      <alignment horizontal="right" vertical="center"/>
    </xf>
    <xf numFmtId="41" fontId="88" fillId="0" borderId="33" xfId="396" applyFont="1" applyFill="1" applyBorder="1" applyAlignment="1" applyProtection="1">
      <alignment vertical="center"/>
      <protection locked="0"/>
    </xf>
    <xf numFmtId="0" fontId="85" fillId="27" borderId="34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/>
    </xf>
    <xf numFmtId="0" fontId="85" fillId="27" borderId="33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vertical="top"/>
    </xf>
    <xf numFmtId="0" fontId="85" fillId="27" borderId="21" xfId="0" applyFont="1" applyFill="1" applyBorder="1" applyAlignment="1">
      <alignment horizontal="centerContinuous" vertical="center"/>
    </xf>
    <xf numFmtId="0" fontId="85" fillId="27" borderId="21" xfId="0" applyFont="1" applyFill="1" applyBorder="1" applyAlignment="1">
      <alignment horizontal="centerContinuous"/>
    </xf>
    <xf numFmtId="0" fontId="85" fillId="27" borderId="40" xfId="0" applyFont="1" applyFill="1" applyBorder="1" applyAlignment="1">
      <alignment horizontal="center" vertical="center"/>
    </xf>
    <xf numFmtId="0" fontId="85" fillId="27" borderId="33" xfId="0" applyFont="1" applyFill="1" applyBorder="1" applyAlignment="1">
      <alignment horizontal="center" vertical="top"/>
    </xf>
    <xf numFmtId="0" fontId="85" fillId="27" borderId="34" xfId="0" applyFont="1" applyFill="1" applyBorder="1" applyAlignment="1">
      <alignment horizontal="center" vertical="top"/>
    </xf>
    <xf numFmtId="0" fontId="115" fillId="27" borderId="22" xfId="0" applyFont="1" applyFill="1" applyBorder="1" applyAlignment="1">
      <alignment horizontal="center"/>
    </xf>
    <xf numFmtId="41" fontId="114" fillId="0" borderId="0" xfId="396" applyFont="1" applyFill="1" applyAlignment="1" applyProtection="1">
      <alignment horizontal="right" vertical="center"/>
    </xf>
    <xf numFmtId="41" fontId="92" fillId="0" borderId="0" xfId="396" applyFont="1" applyFill="1" applyAlignment="1" applyProtection="1">
      <alignment horizontal="right" vertical="center"/>
    </xf>
    <xf numFmtId="41" fontId="0" fillId="0" borderId="0" xfId="0" applyNumberFormat="1" applyFont="1" applyFill="1">
      <alignment vertical="center"/>
    </xf>
    <xf numFmtId="0" fontId="125" fillId="27" borderId="17" xfId="0" applyFont="1" applyFill="1" applyBorder="1" applyAlignment="1">
      <alignment horizontal="center" vertical="center"/>
    </xf>
    <xf numFmtId="0" fontId="88" fillId="27" borderId="28" xfId="0" applyFont="1" applyFill="1" applyBorder="1" applyAlignment="1">
      <alignment horizontal="center" vertical="center" wrapText="1"/>
    </xf>
    <xf numFmtId="0" fontId="88" fillId="27" borderId="22" xfId="0" applyFont="1" applyFill="1" applyBorder="1" applyAlignment="1">
      <alignment horizontal="center" vertical="center" wrapText="1"/>
    </xf>
    <xf numFmtId="0" fontId="88" fillId="27" borderId="28" xfId="0" applyFont="1" applyFill="1" applyBorder="1" applyAlignment="1">
      <alignment horizontal="center" vertical="center" shrinkToFit="1"/>
    </xf>
    <xf numFmtId="0" fontId="86" fillId="27" borderId="22" xfId="0" applyFont="1" applyFill="1" applyBorder="1" applyAlignment="1">
      <alignment horizontal="center" vertical="center" wrapText="1"/>
    </xf>
    <xf numFmtId="0" fontId="85" fillId="27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8" fillId="27" borderId="25" xfId="0" applyFont="1" applyFill="1" applyBorder="1" applyAlignment="1">
      <alignment horizontal="center" vertical="center" wrapText="1"/>
    </xf>
    <xf numFmtId="0" fontId="88" fillId="27" borderId="25" xfId="0" quotePrefix="1" applyFont="1" applyFill="1" applyBorder="1" applyAlignment="1">
      <alignment horizontal="center" vertical="center"/>
    </xf>
    <xf numFmtId="0" fontId="88" fillId="27" borderId="25" xfId="0" quotePrefix="1" applyFont="1" applyFill="1" applyBorder="1" applyAlignment="1">
      <alignment horizontal="center" vertical="center" wrapText="1"/>
    </xf>
    <xf numFmtId="0" fontId="1" fillId="0" borderId="0" xfId="0" applyFont="1" applyAlignment="1"/>
    <xf numFmtId="41" fontId="90" fillId="0" borderId="0" xfId="400" applyNumberFormat="1" applyFont="1" applyFill="1" applyBorder="1" applyAlignment="1" applyProtection="1">
      <alignment vertical="center"/>
    </xf>
    <xf numFmtId="41" fontId="93" fillId="0" borderId="33" xfId="396" applyFont="1" applyFill="1" applyBorder="1" applyAlignment="1" applyProtection="1">
      <alignment vertical="center"/>
    </xf>
    <xf numFmtId="0" fontId="85" fillId="0" borderId="0" xfId="0" applyFont="1" applyFill="1" applyAlignment="1" applyProtection="1">
      <alignment vertical="top"/>
    </xf>
    <xf numFmtId="0" fontId="85" fillId="0" borderId="33" xfId="0" applyFont="1" applyFill="1" applyBorder="1" applyAlignment="1" applyProtection="1">
      <alignment vertical="center"/>
    </xf>
    <xf numFmtId="0" fontId="85" fillId="0" borderId="0" xfId="0" applyFont="1" applyFill="1" applyBorder="1" applyAlignment="1" applyProtection="1">
      <alignment vertical="center"/>
    </xf>
    <xf numFmtId="0" fontId="92" fillId="27" borderId="37" xfId="0" applyFont="1" applyFill="1" applyBorder="1" applyAlignment="1">
      <alignment horizontal="center" vertical="center"/>
    </xf>
    <xf numFmtId="0" fontId="92" fillId="27" borderId="22" xfId="0" applyFont="1" applyFill="1" applyBorder="1" applyAlignment="1">
      <alignment horizontal="center"/>
    </xf>
    <xf numFmtId="0" fontId="75" fillId="0" borderId="0" xfId="0" applyFont="1" applyFill="1" applyAlignment="1">
      <alignment vertical="center"/>
    </xf>
    <xf numFmtId="0" fontId="92" fillId="27" borderId="0" xfId="0" applyFont="1" applyFill="1" applyBorder="1" applyAlignment="1">
      <alignment horizontal="center" vertical="center"/>
    </xf>
    <xf numFmtId="0" fontId="92" fillId="27" borderId="26" xfId="0" applyFont="1" applyFill="1" applyBorder="1" applyAlignment="1">
      <alignment horizontal="centerContinuous" vertical="center"/>
    </xf>
    <xf numFmtId="0" fontId="92" fillId="27" borderId="29" xfId="0" applyFont="1" applyFill="1" applyBorder="1" applyAlignment="1">
      <alignment horizontal="centerContinuous" vertical="center"/>
    </xf>
    <xf numFmtId="0" fontId="92" fillId="27" borderId="40" xfId="0" applyFont="1" applyFill="1" applyBorder="1" applyAlignment="1">
      <alignment horizontal="center" vertical="center"/>
    </xf>
    <xf numFmtId="0" fontId="115" fillId="27" borderId="33" xfId="0" applyFont="1" applyFill="1" applyBorder="1" applyAlignment="1">
      <alignment horizontal="center" vertical="center"/>
    </xf>
    <xf numFmtId="0" fontId="115" fillId="27" borderId="42" xfId="0" applyFont="1" applyFill="1" applyBorder="1" applyAlignment="1">
      <alignment horizontal="center" vertical="center"/>
    </xf>
    <xf numFmtId="0" fontId="92" fillId="27" borderId="38" xfId="0" applyFont="1" applyFill="1" applyBorder="1" applyAlignment="1">
      <alignment horizontal="center" vertical="center"/>
    </xf>
    <xf numFmtId="0" fontId="115" fillId="27" borderId="35" xfId="0" applyFont="1" applyFill="1" applyBorder="1" applyAlignment="1">
      <alignment horizontal="center" vertical="center"/>
    </xf>
    <xf numFmtId="0" fontId="92" fillId="27" borderId="37" xfId="0" quotePrefix="1" applyFont="1" applyFill="1" applyBorder="1" applyAlignment="1">
      <alignment horizontal="center" vertical="center"/>
    </xf>
    <xf numFmtId="0" fontId="92" fillId="27" borderId="40" xfId="0" quotePrefix="1" applyFont="1" applyFill="1" applyBorder="1" applyAlignment="1">
      <alignment horizontal="center" vertical="center"/>
    </xf>
    <xf numFmtId="0" fontId="115" fillId="27" borderId="42" xfId="0" applyFont="1" applyFill="1" applyBorder="1" applyAlignment="1">
      <alignment horizontal="center" vertical="center" wrapText="1" shrinkToFit="1"/>
    </xf>
    <xf numFmtId="0" fontId="115" fillId="27" borderId="35" xfId="0" applyFont="1" applyFill="1" applyBorder="1" applyAlignment="1">
      <alignment horizontal="center" vertical="center" shrinkToFit="1"/>
    </xf>
    <xf numFmtId="0" fontId="115" fillId="27" borderId="42" xfId="0" quotePrefix="1" applyFont="1" applyFill="1" applyBorder="1" applyAlignment="1">
      <alignment horizontal="center" vertical="center"/>
    </xf>
    <xf numFmtId="41" fontId="92" fillId="0" borderId="17" xfId="396" applyFont="1" applyFill="1" applyBorder="1" applyAlignment="1" applyProtection="1">
      <alignment horizontal="right" vertical="center"/>
    </xf>
    <xf numFmtId="41" fontId="93" fillId="0" borderId="35" xfId="396" applyFont="1" applyFill="1" applyBorder="1" applyAlignment="1" applyProtection="1">
      <alignment horizontal="right" vertical="center"/>
    </xf>
    <xf numFmtId="0" fontId="115" fillId="0" borderId="0" xfId="0" applyFont="1" applyFill="1" applyBorder="1" applyAlignment="1"/>
    <xf numFmtId="0" fontId="75" fillId="0" borderId="0" xfId="0" applyFont="1" applyFill="1" applyAlignment="1"/>
    <xf numFmtId="0" fontId="135" fillId="0" borderId="0" xfId="0" applyFont="1" applyFill="1" applyAlignment="1">
      <alignment vertical="top"/>
    </xf>
    <xf numFmtId="0" fontId="85" fillId="0" borderId="0" xfId="401" applyFont="1" applyFill="1" applyAlignment="1">
      <alignment vertical="top"/>
    </xf>
    <xf numFmtId="0" fontId="85" fillId="0" borderId="0" xfId="401" applyFont="1" applyFill="1" applyAlignment="1">
      <alignment horizontal="right" vertical="top"/>
    </xf>
    <xf numFmtId="0" fontId="115" fillId="0" borderId="0" xfId="401" applyFont="1" applyFill="1" applyBorder="1" applyAlignment="1">
      <alignment vertical="center"/>
    </xf>
    <xf numFmtId="0" fontId="92" fillId="0" borderId="0" xfId="0" applyFont="1">
      <alignment vertical="center"/>
    </xf>
    <xf numFmtId="41" fontId="92" fillId="0" borderId="0" xfId="396" applyNumberFormat="1" applyFont="1" applyFill="1" applyBorder="1" applyAlignment="1">
      <alignment vertical="center"/>
    </xf>
    <xf numFmtId="0" fontId="92" fillId="0" borderId="0" xfId="401" applyFont="1" applyFill="1" applyBorder="1" applyAlignment="1">
      <alignment horizontal="distributed" vertical="center"/>
    </xf>
    <xf numFmtId="0" fontId="92" fillId="0" borderId="33" xfId="401" applyFont="1" applyFill="1" applyBorder="1" applyAlignment="1">
      <alignment horizontal="distributed" vertical="center"/>
    </xf>
    <xf numFmtId="191" fontId="88" fillId="0" borderId="0" xfId="0" applyNumberFormat="1" applyFont="1">
      <alignment vertical="center"/>
    </xf>
    <xf numFmtId="0" fontId="86" fillId="27" borderId="17" xfId="0" applyFont="1" applyFill="1" applyBorder="1" applyAlignment="1">
      <alignment horizontal="center" vertical="center"/>
    </xf>
    <xf numFmtId="41" fontId="110" fillId="0" borderId="0" xfId="396" applyFont="1" applyFill="1" applyAlignment="1" applyProtection="1">
      <alignment horizontal="right" vertical="center"/>
    </xf>
    <xf numFmtId="41" fontId="93" fillId="0" borderId="0" xfId="396" applyFont="1" applyFill="1" applyAlignment="1" applyProtection="1">
      <alignment horizontal="right" vertical="center"/>
    </xf>
    <xf numFmtId="0" fontId="85" fillId="27" borderId="37" xfId="0" applyFont="1" applyFill="1" applyBorder="1" applyAlignment="1">
      <alignment horizontal="center"/>
    </xf>
    <xf numFmtId="0" fontId="85" fillId="27" borderId="35" xfId="0" applyFont="1" applyFill="1" applyBorder="1" applyAlignment="1">
      <alignment horizontal="center"/>
    </xf>
    <xf numFmtId="0" fontId="85" fillId="27" borderId="42" xfId="0" applyFont="1" applyFill="1" applyBorder="1" applyAlignment="1">
      <alignment horizontal="center"/>
    </xf>
    <xf numFmtId="0" fontId="115" fillId="27" borderId="33" xfId="0" applyFont="1" applyFill="1" applyBorder="1" applyAlignment="1">
      <alignment horizontal="center"/>
    </xf>
    <xf numFmtId="0" fontId="115" fillId="27" borderId="42" xfId="0" applyFont="1" applyFill="1" applyBorder="1" applyAlignment="1">
      <alignment horizontal="center"/>
    </xf>
    <xf numFmtId="0" fontId="115" fillId="27" borderId="34" xfId="0" applyFont="1" applyFill="1" applyBorder="1" applyAlignment="1">
      <alignment horizontal="center"/>
    </xf>
    <xf numFmtId="0" fontId="85" fillId="27" borderId="33" xfId="0" applyFont="1" applyFill="1" applyBorder="1" applyAlignment="1">
      <alignment horizontal="center"/>
    </xf>
    <xf numFmtId="0" fontId="92" fillId="27" borderId="37" xfId="0" applyFont="1" applyFill="1" applyBorder="1" applyAlignment="1">
      <alignment horizontal="center" wrapText="1"/>
    </xf>
    <xf numFmtId="0" fontId="92" fillId="27" borderId="40" xfId="0" applyFont="1" applyFill="1" applyBorder="1" applyAlignment="1">
      <alignment horizontal="center"/>
    </xf>
    <xf numFmtId="0" fontId="92" fillId="27" borderId="0" xfId="0" applyFont="1" applyFill="1" applyBorder="1" applyAlignment="1">
      <alignment horizontal="center"/>
    </xf>
    <xf numFmtId="0" fontId="88" fillId="27" borderId="35" xfId="0" applyFont="1" applyFill="1" applyBorder="1" applyAlignment="1">
      <alignment horizontal="center" vertical="center"/>
    </xf>
    <xf numFmtId="0" fontId="125" fillId="27" borderId="37" xfId="0" applyFont="1" applyFill="1" applyBorder="1" applyAlignment="1">
      <alignment horizontal="center" wrapText="1"/>
    </xf>
    <xf numFmtId="0" fontId="125" fillId="27" borderId="22" xfId="0" applyFont="1" applyFill="1" applyBorder="1" applyAlignment="1">
      <alignment horizontal="center" wrapText="1"/>
    </xf>
    <xf numFmtId="176" fontId="92" fillId="0" borderId="0" xfId="0" applyNumberFormat="1" applyFont="1" applyAlignment="1">
      <alignment horizontal="center" vertical="center"/>
    </xf>
    <xf numFmtId="41" fontId="92" fillId="0" borderId="0" xfId="404" applyNumberFormat="1" applyFont="1" applyAlignment="1">
      <alignment horizontal="center" vertical="center"/>
    </xf>
    <xf numFmtId="0" fontId="88" fillId="27" borderId="0" xfId="0" applyFont="1" applyFill="1" applyBorder="1" applyAlignment="1">
      <alignment horizontal="center" vertical="center"/>
    </xf>
    <xf numFmtId="193" fontId="88" fillId="0" borderId="0" xfId="0" applyNumberFormat="1" applyFont="1" applyFill="1" applyBorder="1" applyAlignment="1">
      <alignment horizontal="distributed" vertical="center"/>
    </xf>
    <xf numFmtId="0" fontId="88" fillId="0" borderId="0" xfId="0" applyFont="1" applyFill="1" applyBorder="1" applyAlignment="1">
      <alignment horizontal="left" vertical="center" indent="1"/>
    </xf>
    <xf numFmtId="193" fontId="90" fillId="0" borderId="0" xfId="0" applyNumberFormat="1" applyFont="1" applyFill="1" applyBorder="1" applyAlignment="1">
      <alignment horizontal="distributed" vertical="center"/>
    </xf>
    <xf numFmtId="0" fontId="88" fillId="27" borderId="21" xfId="0" applyFont="1" applyFill="1" applyBorder="1" applyAlignment="1">
      <alignment horizontal="center" vertical="center"/>
    </xf>
    <xf numFmtId="193" fontId="92" fillId="0" borderId="0" xfId="0" applyNumberFormat="1" applyFont="1" applyFill="1" applyBorder="1" applyAlignment="1">
      <alignment horizontal="distributed" vertical="center"/>
    </xf>
    <xf numFmtId="0" fontId="92" fillId="0" borderId="0" xfId="0" applyFont="1" applyFill="1" applyBorder="1" applyAlignment="1">
      <alignment horizontal="left" vertical="center" indent="1"/>
    </xf>
    <xf numFmtId="0" fontId="92" fillId="0" borderId="33" xfId="0" applyFont="1" applyFill="1" applyBorder="1" applyAlignment="1">
      <alignment horizontal="left" vertical="center" indent="1"/>
    </xf>
    <xf numFmtId="193" fontId="93" fillId="0" borderId="0" xfId="0" applyNumberFormat="1" applyFont="1" applyFill="1" applyBorder="1" applyAlignment="1">
      <alignment horizontal="distributed" vertical="center"/>
    </xf>
    <xf numFmtId="0" fontId="88" fillId="0" borderId="0" xfId="0" applyFont="1" applyFill="1" applyAlignment="1">
      <alignment horizontal="left" vertical="center"/>
    </xf>
    <xf numFmtId="0" fontId="133" fillId="27" borderId="0" xfId="0" applyFont="1" applyFill="1" applyBorder="1" applyAlignment="1">
      <alignment horizontal="center" vertical="center"/>
    </xf>
    <xf numFmtId="0" fontId="86" fillId="27" borderId="0" xfId="0" applyFont="1" applyFill="1" applyBorder="1" applyAlignment="1">
      <alignment horizontal="center" vertical="center"/>
    </xf>
    <xf numFmtId="0" fontId="86" fillId="27" borderId="20" xfId="0" applyFont="1" applyFill="1" applyBorder="1" applyAlignment="1">
      <alignment horizontal="center" vertical="center"/>
    </xf>
    <xf numFmtId="0" fontId="88" fillId="27" borderId="22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center"/>
    </xf>
    <xf numFmtId="0" fontId="85" fillId="0" borderId="33" xfId="0" applyFont="1" applyFill="1" applyBorder="1" applyAlignment="1">
      <alignment horizontal="right" vertical="center"/>
    </xf>
    <xf numFmtId="0" fontId="85" fillId="27" borderId="38" xfId="0" applyFont="1" applyFill="1" applyBorder="1" applyAlignment="1">
      <alignment horizontal="center" vertical="center"/>
    </xf>
    <xf numFmtId="0" fontId="85" fillId="27" borderId="39" xfId="0" applyFont="1" applyFill="1" applyBorder="1" applyAlignment="1">
      <alignment horizontal="center" vertical="center"/>
    </xf>
    <xf numFmtId="0" fontId="85" fillId="27" borderId="17" xfId="0" applyFont="1" applyFill="1" applyBorder="1" applyAlignment="1">
      <alignment horizontal="center" vertical="center"/>
    </xf>
    <xf numFmtId="0" fontId="85" fillId="27" borderId="20" xfId="0" applyFont="1" applyFill="1" applyBorder="1" applyAlignment="1">
      <alignment horizontal="center" vertical="center"/>
    </xf>
    <xf numFmtId="0" fontId="85" fillId="27" borderId="34" xfId="0" applyFont="1" applyFill="1" applyBorder="1" applyAlignment="1">
      <alignment horizontal="center" vertical="top"/>
    </xf>
    <xf numFmtId="41" fontId="92" fillId="0" borderId="33" xfId="0" applyNumberFormat="1" applyFont="1" applyFill="1" applyBorder="1" applyAlignment="1">
      <alignment horizontal="right" vertical="center"/>
    </xf>
    <xf numFmtId="41" fontId="92" fillId="0" borderId="0" xfId="0" applyNumberFormat="1" applyFont="1" applyFill="1" applyAlignment="1">
      <alignment horizontal="right" vertical="center"/>
    </xf>
    <xf numFmtId="41" fontId="92" fillId="0" borderId="33" xfId="0" applyNumberFormat="1" applyFont="1" applyBorder="1" applyAlignment="1">
      <alignment horizontal="center" vertical="center"/>
    </xf>
    <xf numFmtId="0" fontId="88" fillId="0" borderId="0" xfId="404" applyFont="1" applyBorder="1" applyAlignment="1">
      <alignment horizontal="distributed" vertical="center" wrapText="1"/>
    </xf>
    <xf numFmtId="41" fontId="92" fillId="0" borderId="0" xfId="404" applyNumberFormat="1" applyFont="1" applyBorder="1" applyAlignment="1">
      <alignment horizontal="center" vertical="center" shrinkToFit="1"/>
    </xf>
    <xf numFmtId="41" fontId="92" fillId="0" borderId="0" xfId="404" applyNumberFormat="1" applyFont="1" applyBorder="1" applyAlignment="1">
      <alignment horizontal="center" vertical="center"/>
    </xf>
    <xf numFmtId="41" fontId="92" fillId="31" borderId="0" xfId="404" applyNumberFormat="1" applyFont="1" applyFill="1" applyBorder="1">
      <alignment vertical="center"/>
    </xf>
    <xf numFmtId="41" fontId="92" fillId="31" borderId="0" xfId="404" applyNumberFormat="1" applyFont="1" applyFill="1" applyBorder="1" applyAlignment="1">
      <alignment vertical="center" shrinkToFit="1"/>
    </xf>
    <xf numFmtId="41" fontId="92" fillId="31" borderId="0" xfId="404" applyNumberFormat="1" applyFont="1" applyFill="1" applyBorder="1" applyAlignment="1">
      <alignment horizontal="center" vertical="center" shrinkToFit="1"/>
    </xf>
    <xf numFmtId="41" fontId="92" fillId="31" borderId="0" xfId="404" applyNumberFormat="1" applyFont="1" applyFill="1" applyBorder="1" applyAlignment="1">
      <alignment horizontal="center" vertical="center"/>
    </xf>
    <xf numFmtId="41" fontId="92" fillId="0" borderId="0" xfId="404" applyNumberFormat="1" applyFont="1" applyBorder="1">
      <alignment vertical="center"/>
    </xf>
    <xf numFmtId="41" fontId="92" fillId="0" borderId="0" xfId="404" applyNumberFormat="1" applyFont="1" applyBorder="1" applyAlignment="1">
      <alignment vertical="center" shrinkToFit="1"/>
    </xf>
    <xf numFmtId="41" fontId="93" fillId="0" borderId="0" xfId="404" applyNumberFormat="1" applyFont="1" applyBorder="1">
      <alignment vertical="center"/>
    </xf>
    <xf numFmtId="41" fontId="92" fillId="0" borderId="0" xfId="404" applyNumberFormat="1" applyFont="1" applyFill="1" applyBorder="1" applyAlignment="1">
      <alignment horizontal="right" vertical="center"/>
    </xf>
    <xf numFmtId="41" fontId="92" fillId="0" borderId="33" xfId="404" applyNumberFormat="1" applyFont="1" applyFill="1" applyBorder="1" applyAlignment="1">
      <alignment horizontal="right" vertical="center"/>
    </xf>
    <xf numFmtId="41" fontId="92" fillId="0" borderId="17" xfId="404" applyNumberFormat="1" applyFont="1" applyFill="1" applyBorder="1" applyAlignment="1">
      <alignment horizontal="right" vertical="center"/>
    </xf>
    <xf numFmtId="41" fontId="92" fillId="0" borderId="35" xfId="404" applyNumberFormat="1" applyFont="1" applyFill="1" applyBorder="1" applyAlignment="1">
      <alignment horizontal="right" vertical="center"/>
    </xf>
    <xf numFmtId="41" fontId="92" fillId="0" borderId="17" xfId="0" applyNumberFormat="1" applyFont="1" applyFill="1" applyBorder="1" applyAlignment="1">
      <alignment horizontal="center" vertical="center"/>
    </xf>
    <xf numFmtId="41" fontId="92" fillId="0" borderId="0" xfId="0" applyNumberFormat="1" applyFont="1" applyFill="1" applyBorder="1" applyAlignment="1">
      <alignment horizontal="center" vertical="center"/>
    </xf>
    <xf numFmtId="176" fontId="92" fillId="0" borderId="17" xfId="0" applyNumberFormat="1" applyFont="1" applyFill="1" applyBorder="1" applyAlignment="1">
      <alignment horizontal="center" vertical="center"/>
    </xf>
    <xf numFmtId="176" fontId="92" fillId="0" borderId="0" xfId="0" applyNumberFormat="1" applyFont="1" applyFill="1" applyBorder="1" applyAlignment="1">
      <alignment horizontal="center" vertical="center"/>
    </xf>
    <xf numFmtId="176" fontId="93" fillId="0" borderId="17" xfId="0" applyNumberFormat="1" applyFont="1" applyFill="1" applyBorder="1" applyAlignment="1">
      <alignment horizontal="center" vertical="center"/>
    </xf>
    <xf numFmtId="176" fontId="93" fillId="0" borderId="0" xfId="0" applyNumberFormat="1" applyFont="1" applyFill="1" applyBorder="1" applyAlignment="1">
      <alignment horizontal="center" vertical="center"/>
    </xf>
    <xf numFmtId="41" fontId="92" fillId="0" borderId="35" xfId="396" applyFont="1" applyFill="1" applyBorder="1" applyAlignment="1">
      <alignment horizontal="center" vertical="center"/>
    </xf>
    <xf numFmtId="49" fontId="85" fillId="0" borderId="0" xfId="404" applyNumberFormat="1" applyFont="1" applyAlignment="1">
      <alignment horizontal="center" vertical="center"/>
    </xf>
    <xf numFmtId="0" fontId="85" fillId="0" borderId="33" xfId="404" applyFont="1" applyBorder="1" applyAlignment="1">
      <alignment horizontal="center" vertical="center"/>
    </xf>
    <xf numFmtId="0" fontId="128" fillId="0" borderId="0" xfId="404" applyFont="1" applyAlignment="1">
      <alignment horizontal="center" vertical="center" wrapText="1"/>
    </xf>
    <xf numFmtId="41" fontId="85" fillId="0" borderId="0" xfId="404" applyNumberFormat="1" applyFont="1" applyAlignment="1">
      <alignment horizontal="right" vertical="center"/>
    </xf>
    <xf numFmtId="41" fontId="85" fillId="0" borderId="33" xfId="404" applyNumberFormat="1" applyFont="1" applyBorder="1">
      <alignment vertical="center"/>
    </xf>
    <xf numFmtId="49" fontId="128" fillId="0" borderId="0" xfId="404" applyNumberFormat="1" applyFont="1" applyAlignment="1">
      <alignment horizontal="center" vertical="center" wrapText="1"/>
    </xf>
    <xf numFmtId="49" fontId="85" fillId="0" borderId="33" xfId="404" applyNumberFormat="1" applyFont="1" applyBorder="1" applyAlignment="1">
      <alignment horizontal="center" vertical="center"/>
    </xf>
    <xf numFmtId="49" fontId="131" fillId="0" borderId="0" xfId="404" applyNumberFormat="1" applyFont="1" applyAlignment="1">
      <alignment horizontal="center" vertical="center"/>
    </xf>
    <xf numFmtId="41" fontId="85" fillId="0" borderId="0" xfId="404" applyNumberFormat="1" applyFont="1" applyFill="1">
      <alignment vertical="center"/>
    </xf>
    <xf numFmtId="41" fontId="85" fillId="0" borderId="0" xfId="404" applyNumberFormat="1" applyFont="1" applyFill="1" applyAlignment="1">
      <alignment horizontal="right" vertical="center"/>
    </xf>
    <xf numFmtId="41" fontId="85" fillId="0" borderId="33" xfId="404" applyNumberFormat="1" applyFont="1" applyFill="1" applyBorder="1">
      <alignment vertical="center"/>
    </xf>
    <xf numFmtId="41" fontId="85" fillId="0" borderId="17" xfId="405" applyFont="1" applyFill="1" applyBorder="1" applyAlignment="1">
      <alignment horizontal="right" vertical="center"/>
    </xf>
    <xf numFmtId="41" fontId="85" fillId="0" borderId="17" xfId="405" applyFont="1" applyFill="1" applyBorder="1" applyAlignment="1" applyProtection="1">
      <alignment horizontal="right" vertical="center"/>
    </xf>
    <xf numFmtId="41" fontId="130" fillId="0" borderId="17" xfId="405" applyFont="1" applyFill="1" applyBorder="1" applyAlignment="1">
      <alignment horizontal="right" vertical="center"/>
    </xf>
    <xf numFmtId="41" fontId="85" fillId="0" borderId="17" xfId="405" applyFont="1" applyFill="1" applyBorder="1" applyAlignment="1" applyProtection="1">
      <alignment horizontal="right" vertical="center"/>
      <protection locked="0"/>
    </xf>
    <xf numFmtId="41" fontId="85" fillId="0" borderId="17" xfId="405" applyFont="1" applyFill="1" applyBorder="1" applyAlignment="1" applyProtection="1">
      <alignment vertical="center"/>
    </xf>
    <xf numFmtId="41" fontId="130" fillId="0" borderId="17" xfId="405" applyFont="1" applyFill="1" applyBorder="1" applyAlignment="1" applyProtection="1">
      <alignment vertical="center"/>
    </xf>
    <xf numFmtId="176" fontId="85" fillId="0" borderId="25" xfId="405" applyNumberFormat="1" applyFont="1" applyFill="1" applyBorder="1" applyAlignment="1">
      <alignment horizontal="right" vertical="center"/>
    </xf>
    <xf numFmtId="176" fontId="85" fillId="0" borderId="0" xfId="405" applyNumberFormat="1" applyFont="1" applyFill="1" applyBorder="1" applyAlignment="1">
      <alignment horizontal="right" vertical="center"/>
    </xf>
    <xf numFmtId="176" fontId="85" fillId="0" borderId="0" xfId="405" applyNumberFormat="1" applyFont="1" applyFill="1" applyBorder="1" applyAlignment="1">
      <alignment vertical="center"/>
    </xf>
    <xf numFmtId="176" fontId="85" fillId="0" borderId="17" xfId="405" applyNumberFormat="1" applyFont="1" applyFill="1" applyBorder="1" applyAlignment="1">
      <alignment horizontal="right" vertical="center"/>
    </xf>
    <xf numFmtId="176" fontId="85" fillId="0" borderId="38" xfId="405" applyNumberFormat="1" applyFont="1" applyFill="1" applyBorder="1" applyAlignment="1" applyProtection="1">
      <alignment vertical="center"/>
    </xf>
    <xf numFmtId="176" fontId="85" fillId="0" borderId="0" xfId="405" applyNumberFormat="1" applyFont="1" applyFill="1" applyBorder="1" applyAlignment="1" applyProtection="1">
      <alignment vertical="center"/>
    </xf>
    <xf numFmtId="176" fontId="85" fillId="0" borderId="17" xfId="405" applyNumberFormat="1" applyFont="1" applyFill="1" applyBorder="1" applyAlignment="1" applyProtection="1">
      <alignment vertical="center"/>
    </xf>
    <xf numFmtId="0" fontId="125" fillId="27" borderId="28" xfId="404" applyFont="1" applyFill="1" applyBorder="1" applyAlignment="1">
      <alignment horizontal="center" vertical="center"/>
    </xf>
    <xf numFmtId="0" fontId="142" fillId="27" borderId="22" xfId="404" applyFont="1" applyFill="1" applyBorder="1" applyAlignment="1">
      <alignment horizontal="center" vertical="top"/>
    </xf>
    <xf numFmtId="0" fontId="88" fillId="0" borderId="0" xfId="404" applyFont="1" applyAlignment="1">
      <alignment horizontal="center" vertical="center" shrinkToFit="1"/>
    </xf>
    <xf numFmtId="0" fontId="88" fillId="0" borderId="0" xfId="404" applyFont="1" applyAlignment="1">
      <alignment horizontal="center" vertical="center" wrapText="1"/>
    </xf>
    <xf numFmtId="0" fontId="88" fillId="0" borderId="33" xfId="404" applyFont="1" applyBorder="1" applyAlignment="1">
      <alignment horizontal="center" vertical="center" wrapText="1"/>
    </xf>
    <xf numFmtId="0" fontId="88" fillId="0" borderId="20" xfId="0" applyFont="1" applyBorder="1" applyAlignment="1">
      <alignment horizontal="center" vertical="center" shrinkToFit="1"/>
    </xf>
    <xf numFmtId="0" fontId="125" fillId="0" borderId="34" xfId="0" applyFont="1" applyBorder="1" applyAlignment="1">
      <alignment horizontal="center" vertical="center" wrapText="1" shrinkToFit="1"/>
    </xf>
    <xf numFmtId="0" fontId="115" fillId="27" borderId="35" xfId="0" applyFont="1" applyFill="1" applyBorder="1" applyAlignment="1">
      <alignment horizontal="center" vertical="center" wrapText="1"/>
    </xf>
    <xf numFmtId="0" fontId="115" fillId="27" borderId="42" xfId="0" applyFont="1" applyFill="1" applyBorder="1" applyAlignment="1">
      <alignment horizontal="center" vertical="center" wrapText="1"/>
    </xf>
    <xf numFmtId="176" fontId="88" fillId="0" borderId="0" xfId="396" applyNumberFormat="1" applyFont="1" applyFill="1" applyBorder="1" applyAlignment="1">
      <alignment horizontal="center" vertical="center"/>
    </xf>
    <xf numFmtId="176" fontId="92" fillId="0" borderId="0" xfId="396" applyNumberFormat="1" applyFont="1" applyFill="1" applyBorder="1" applyAlignment="1">
      <alignment horizontal="center" vertical="center"/>
    </xf>
    <xf numFmtId="176" fontId="88" fillId="0" borderId="17" xfId="396" applyNumberFormat="1" applyFont="1" applyFill="1" applyBorder="1" applyAlignment="1">
      <alignment horizontal="center" vertical="center"/>
    </xf>
    <xf numFmtId="0" fontId="88" fillId="27" borderId="0" xfId="0" applyFont="1" applyFill="1" applyBorder="1" applyAlignment="1">
      <alignment horizontal="center"/>
    </xf>
    <xf numFmtId="0" fontId="88" fillId="27" borderId="17" xfId="0" applyFont="1" applyFill="1" applyBorder="1" applyAlignment="1">
      <alignment horizontal="center"/>
    </xf>
    <xf numFmtId="0" fontId="86" fillId="27" borderId="0" xfId="0" applyFont="1" applyFill="1" applyBorder="1" applyAlignment="1">
      <alignment horizontal="center" vertical="center"/>
    </xf>
    <xf numFmtId="0" fontId="88" fillId="27" borderId="22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left" vertical="center"/>
    </xf>
    <xf numFmtId="0" fontId="85" fillId="0" borderId="33" xfId="0" applyFont="1" applyFill="1" applyBorder="1" applyAlignment="1">
      <alignment horizontal="left" vertical="center"/>
    </xf>
    <xf numFmtId="0" fontId="85" fillId="27" borderId="33" xfId="0" applyFont="1" applyFill="1" applyBorder="1" applyAlignment="1">
      <alignment horizontal="center" vertical="center"/>
    </xf>
    <xf numFmtId="0" fontId="88" fillId="27" borderId="25" xfId="0" applyFont="1" applyFill="1" applyBorder="1" applyAlignment="1">
      <alignment horizontal="center" vertical="center"/>
    </xf>
    <xf numFmtId="0" fontId="88" fillId="27" borderId="23" xfId="0" applyFont="1" applyFill="1" applyBorder="1" applyAlignment="1">
      <alignment horizontal="center" vertical="center"/>
    </xf>
    <xf numFmtId="0" fontId="85" fillId="27" borderId="38" xfId="0" applyFont="1" applyFill="1" applyBorder="1" applyAlignment="1">
      <alignment horizontal="center" vertical="center"/>
    </xf>
    <xf numFmtId="0" fontId="85" fillId="27" borderId="39" xfId="0" applyFont="1" applyFill="1" applyBorder="1" applyAlignment="1">
      <alignment horizontal="center" vertical="center"/>
    </xf>
    <xf numFmtId="0" fontId="85" fillId="27" borderId="17" xfId="0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left"/>
    </xf>
    <xf numFmtId="0" fontId="92" fillId="27" borderId="42" xfId="0" applyFont="1" applyFill="1" applyBorder="1" applyAlignment="1">
      <alignment horizontal="center" vertical="center"/>
    </xf>
    <xf numFmtId="41" fontId="90" fillId="0" borderId="33" xfId="400" applyNumberFormat="1" applyFont="1" applyFill="1" applyBorder="1" applyAlignment="1" applyProtection="1">
      <alignment vertical="center"/>
    </xf>
    <xf numFmtId="0" fontId="128" fillId="27" borderId="39" xfId="0" applyFont="1" applyFill="1" applyBorder="1" applyAlignment="1">
      <alignment horizontal="center" vertical="center"/>
    </xf>
    <xf numFmtId="0" fontId="128" fillId="27" borderId="39" xfId="0" applyFont="1" applyFill="1" applyBorder="1" applyAlignment="1">
      <alignment horizontal="centerContinuous" vertical="center"/>
    </xf>
    <xf numFmtId="0" fontId="85" fillId="0" borderId="0" xfId="0" applyFont="1" applyFill="1" applyAlignment="1">
      <alignment vertical="top"/>
    </xf>
    <xf numFmtId="0" fontId="130" fillId="0" borderId="0" xfId="0" applyFont="1" applyFill="1" applyAlignment="1">
      <alignment vertical="top"/>
    </xf>
    <xf numFmtId="0" fontId="85" fillId="0" borderId="0" xfId="0" applyFont="1" applyFill="1" applyAlignment="1">
      <alignment horizontal="right" vertical="top"/>
    </xf>
    <xf numFmtId="0" fontId="85" fillId="0" borderId="0" xfId="0" applyFont="1" applyFill="1" applyAlignment="1">
      <alignment vertical="center"/>
    </xf>
    <xf numFmtId="0" fontId="84" fillId="0" borderId="0" xfId="0" applyFont="1" applyFill="1" applyAlignment="1">
      <alignment vertical="center"/>
    </xf>
    <xf numFmtId="41" fontId="84" fillId="0" borderId="0" xfId="396" applyFont="1" applyFill="1" applyBorder="1" applyAlignment="1" applyProtection="1">
      <alignment vertical="center"/>
    </xf>
    <xf numFmtId="0" fontId="84" fillId="0" borderId="0" xfId="0" applyFont="1" applyFill="1" applyAlignment="1"/>
    <xf numFmtId="0" fontId="88" fillId="0" borderId="0" xfId="0" applyFont="1" applyFill="1" applyAlignment="1">
      <alignment vertical="center"/>
    </xf>
    <xf numFmtId="0" fontId="131" fillId="27" borderId="39" xfId="0" applyFont="1" applyFill="1" applyBorder="1" applyAlignment="1">
      <alignment horizontal="centerContinuous" vertical="center" wrapText="1"/>
    </xf>
    <xf numFmtId="0" fontId="85" fillId="27" borderId="40" xfId="0" applyFont="1" applyFill="1" applyBorder="1" applyAlignment="1">
      <alignment horizontal="center" vertical="center" wrapText="1"/>
    </xf>
    <xf numFmtId="0" fontId="85" fillId="27" borderId="20" xfId="0" applyFont="1" applyFill="1" applyBorder="1" applyAlignment="1">
      <alignment horizontal="centerContinuous" vertical="center"/>
    </xf>
    <xf numFmtId="0" fontId="85" fillId="27" borderId="35" xfId="0" applyFont="1" applyFill="1" applyBorder="1" applyAlignment="1">
      <alignment horizontal="center" vertical="top"/>
    </xf>
    <xf numFmtId="0" fontId="86" fillId="27" borderId="34" xfId="0" applyFont="1" applyFill="1" applyBorder="1" applyAlignment="1">
      <alignment horizontal="center" vertical="top"/>
    </xf>
    <xf numFmtId="0" fontId="86" fillId="27" borderId="35" xfId="0" applyFont="1" applyFill="1" applyBorder="1" applyAlignment="1">
      <alignment horizontal="center" vertical="top"/>
    </xf>
    <xf numFmtId="0" fontId="85" fillId="0" borderId="0" xfId="0" applyFont="1" applyFill="1" applyAlignment="1"/>
    <xf numFmtId="0" fontId="1" fillId="0" borderId="0" xfId="0" applyFont="1" applyFill="1" applyAlignment="1"/>
    <xf numFmtId="0" fontId="6" fillId="0" borderId="2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88" fillId="0" borderId="0" xfId="0" applyFont="1" applyFill="1" applyBorder="1">
      <alignment vertical="center"/>
    </xf>
    <xf numFmtId="0" fontId="115" fillId="0" borderId="23" xfId="0" applyFont="1" applyFill="1" applyBorder="1" applyAlignment="1"/>
    <xf numFmtId="0" fontId="104" fillId="0" borderId="0" xfId="0" applyFont="1" applyFill="1" applyBorder="1" applyAlignment="1">
      <alignment vertical="top"/>
    </xf>
    <xf numFmtId="196" fontId="106" fillId="0" borderId="0" xfId="0" applyNumberFormat="1" applyFont="1" applyFill="1" applyBorder="1" applyAlignment="1">
      <alignment vertical="center" wrapText="1"/>
    </xf>
    <xf numFmtId="196" fontId="106" fillId="0" borderId="0" xfId="0" applyNumberFormat="1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113" fillId="27" borderId="43" xfId="0" applyFont="1" applyFill="1" applyBorder="1" applyAlignment="1">
      <alignment horizontal="center" vertical="center" wrapText="1"/>
    </xf>
    <xf numFmtId="0" fontId="113" fillId="27" borderId="44" xfId="0" applyFont="1" applyFill="1" applyBorder="1" applyAlignment="1">
      <alignment horizontal="center" vertical="center" wrapText="1"/>
    </xf>
    <xf numFmtId="0" fontId="92" fillId="27" borderId="34" xfId="0" applyFont="1" applyFill="1" applyBorder="1" applyAlignment="1">
      <alignment vertical="center" wrapText="1"/>
    </xf>
    <xf numFmtId="0" fontId="115" fillId="0" borderId="0" xfId="0" applyFont="1" applyFill="1" applyAlignment="1">
      <alignment vertical="center"/>
    </xf>
    <xf numFmtId="0" fontId="115" fillId="0" borderId="33" xfId="0" applyFont="1" applyFill="1" applyBorder="1" applyAlignment="1">
      <alignment vertical="center"/>
    </xf>
    <xf numFmtId="0" fontId="115" fillId="0" borderId="33" xfId="0" applyFont="1" applyFill="1" applyBorder="1" applyAlignment="1">
      <alignment horizontal="right" vertical="center"/>
    </xf>
    <xf numFmtId="0" fontId="88" fillId="0" borderId="0" xfId="0" applyNumberFormat="1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 shrinkToFit="1"/>
    </xf>
    <xf numFmtId="0" fontId="88" fillId="0" borderId="0" xfId="0" applyFont="1" applyAlignment="1">
      <alignment horizontal="center" vertical="center" wrapText="1"/>
    </xf>
    <xf numFmtId="0" fontId="88" fillId="0" borderId="0" xfId="0" applyNumberFormat="1" applyFont="1" applyFill="1" applyBorder="1" applyAlignment="1">
      <alignment horizontal="center" vertical="center" wrapText="1" shrinkToFit="1"/>
    </xf>
    <xf numFmtId="0" fontId="85" fillId="0" borderId="0" xfId="0" applyFont="1" applyFill="1">
      <alignment vertical="center"/>
    </xf>
    <xf numFmtId="0" fontId="92" fillId="0" borderId="38" xfId="0" applyFont="1" applyFill="1" applyBorder="1" applyAlignment="1">
      <alignment horizontal="center" vertical="center"/>
    </xf>
    <xf numFmtId="0" fontId="88" fillId="0" borderId="33" xfId="0" applyNumberFormat="1" applyFont="1" applyFill="1" applyBorder="1" applyAlignment="1">
      <alignment horizontal="center" vertical="center" wrapText="1" shrinkToFit="1"/>
    </xf>
    <xf numFmtId="0" fontId="115" fillId="0" borderId="17" xfId="0" applyFont="1" applyFill="1" applyBorder="1" applyAlignment="1">
      <alignment horizontal="center" vertical="center"/>
    </xf>
    <xf numFmtId="0" fontId="115" fillId="0" borderId="22" xfId="0" applyFont="1" applyFill="1" applyBorder="1" applyAlignment="1">
      <alignment horizontal="center" vertical="center"/>
    </xf>
    <xf numFmtId="176" fontId="114" fillId="0" borderId="0" xfId="396" applyNumberFormat="1" applyFont="1" applyFill="1" applyBorder="1" applyAlignment="1" applyProtection="1">
      <alignment vertical="center"/>
      <protection locked="0"/>
    </xf>
    <xf numFmtId="198" fontId="88" fillId="0" borderId="33" xfId="396" applyNumberFormat="1" applyFont="1" applyFill="1" applyBorder="1" applyAlignment="1">
      <alignment horizontal="center" vertical="center"/>
    </xf>
    <xf numFmtId="176" fontId="115" fillId="0" borderId="0" xfId="0" applyNumberFormat="1" applyFont="1" applyFill="1">
      <alignment vertical="center"/>
    </xf>
    <xf numFmtId="176" fontId="92" fillId="0" borderId="33" xfId="396" applyNumberFormat="1" applyFont="1" applyFill="1" applyBorder="1" applyAlignment="1">
      <alignment horizontal="center" vertical="center"/>
    </xf>
    <xf numFmtId="176" fontId="93" fillId="0" borderId="0" xfId="396" applyNumberFormat="1" applyFont="1" applyFill="1" applyBorder="1" applyAlignment="1" applyProtection="1">
      <alignment vertical="center"/>
      <protection locked="0"/>
    </xf>
    <xf numFmtId="0" fontId="133" fillId="0" borderId="0" xfId="0" applyFont="1" applyAlignment="1">
      <alignment horizontal="center" vertical="center" wrapText="1"/>
    </xf>
    <xf numFmtId="0" fontId="85" fillId="0" borderId="0" xfId="0" applyFont="1" applyFill="1" applyBorder="1" applyAlignment="1">
      <alignment horizontal="right" vertical="top"/>
    </xf>
    <xf numFmtId="0" fontId="85" fillId="27" borderId="19" xfId="0" applyFont="1" applyFill="1" applyBorder="1" applyAlignment="1"/>
    <xf numFmtId="0" fontId="85" fillId="27" borderId="38" xfId="0" applyFont="1" applyFill="1" applyBorder="1" applyAlignment="1">
      <alignment horizontal="center"/>
    </xf>
    <xf numFmtId="199" fontId="88" fillId="0" borderId="0" xfId="396" applyNumberFormat="1" applyFont="1" applyFill="1" applyBorder="1" applyAlignment="1" applyProtection="1">
      <alignment horizontal="right" vertical="center"/>
    </xf>
    <xf numFmtId="199" fontId="92" fillId="0" borderId="0" xfId="396" applyNumberFormat="1" applyFont="1" applyFill="1" applyBorder="1" applyAlignment="1" applyProtection="1">
      <alignment horizontal="right" vertical="center"/>
    </xf>
    <xf numFmtId="199" fontId="88" fillId="0" borderId="33" xfId="396" applyNumberFormat="1" applyFont="1" applyFill="1" applyBorder="1" applyAlignment="1" applyProtection="1">
      <alignment horizontal="right" vertical="center"/>
    </xf>
    <xf numFmtId="196" fontId="106" fillId="0" borderId="0" xfId="0" applyNumberFormat="1" applyFont="1" applyFill="1" applyBorder="1" applyAlignment="1">
      <alignment wrapText="1"/>
    </xf>
    <xf numFmtId="0" fontId="85" fillId="27" borderId="40" xfId="0" applyFont="1" applyFill="1" applyBorder="1" applyAlignment="1">
      <alignment horizontal="center"/>
    </xf>
    <xf numFmtId="0" fontId="85" fillId="27" borderId="39" xfId="0" applyFont="1" applyFill="1" applyBorder="1" applyAlignment="1">
      <alignment horizontal="center"/>
    </xf>
    <xf numFmtId="0" fontId="85" fillId="27" borderId="35" xfId="0" applyFont="1" applyFill="1" applyBorder="1" applyAlignment="1">
      <alignment horizontal="centerContinuous" vertical="center"/>
    </xf>
    <xf numFmtId="0" fontId="86" fillId="27" borderId="33" xfId="0" applyFont="1" applyFill="1" applyBorder="1" applyAlignment="1">
      <alignment horizontal="center"/>
    </xf>
    <xf numFmtId="0" fontId="85" fillId="27" borderId="34" xfId="0" applyFont="1" applyFill="1" applyBorder="1" applyAlignment="1">
      <alignment horizontal="center"/>
    </xf>
    <xf numFmtId="0" fontId="85" fillId="27" borderId="35" xfId="0" applyFont="1" applyFill="1" applyBorder="1" applyAlignment="1">
      <alignment horizontal="center" vertical="center"/>
    </xf>
    <xf numFmtId="0" fontId="115" fillId="0" borderId="35" xfId="0" applyFont="1" applyFill="1" applyBorder="1" applyAlignment="1">
      <alignment horizontal="center" vertical="center"/>
    </xf>
    <xf numFmtId="0" fontId="115" fillId="0" borderId="42" xfId="0" applyFont="1" applyFill="1" applyBorder="1" applyAlignment="1">
      <alignment horizontal="center" vertical="center"/>
    </xf>
    <xf numFmtId="0" fontId="85" fillId="0" borderId="42" xfId="0" applyFont="1" applyFill="1" applyBorder="1" applyAlignment="1">
      <alignment horizontal="center" vertical="center"/>
    </xf>
    <xf numFmtId="0" fontId="85" fillId="0" borderId="34" xfId="0" applyFont="1" applyFill="1" applyBorder="1" applyAlignment="1">
      <alignment horizontal="center" vertical="center"/>
    </xf>
    <xf numFmtId="0" fontId="85" fillId="0" borderId="35" xfId="0" applyFont="1" applyFill="1" applyBorder="1" applyAlignment="1">
      <alignment horizontal="center" vertical="center"/>
    </xf>
    <xf numFmtId="199" fontId="88" fillId="0" borderId="33" xfId="396" quotePrefix="1" applyNumberFormat="1" applyFont="1" applyFill="1" applyBorder="1" applyAlignment="1" applyProtection="1">
      <alignment horizontal="right" vertical="center"/>
    </xf>
    <xf numFmtId="0" fontId="92" fillId="27" borderId="20" xfId="0" applyFont="1" applyFill="1" applyBorder="1" applyAlignment="1">
      <alignment horizontal="center" vertical="center"/>
    </xf>
    <xf numFmtId="0" fontId="92" fillId="27" borderId="38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horizontal="center" vertical="center" wrapText="1"/>
    </xf>
    <xf numFmtId="0" fontId="115" fillId="27" borderId="42" xfId="0" applyFont="1" applyFill="1" applyBorder="1" applyAlignment="1">
      <alignment horizontal="center" vertical="center" wrapText="1"/>
    </xf>
    <xf numFmtId="0" fontId="85" fillId="27" borderId="17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center" vertical="center"/>
    </xf>
    <xf numFmtId="0" fontId="85" fillId="27" borderId="20" xfId="0" applyFont="1" applyFill="1" applyBorder="1" applyAlignment="1">
      <alignment horizontal="center" vertical="center"/>
    </xf>
    <xf numFmtId="0" fontId="88" fillId="27" borderId="25" xfId="0" applyFont="1" applyFill="1" applyBorder="1" applyAlignment="1">
      <alignment horizontal="center" vertical="center"/>
    </xf>
    <xf numFmtId="0" fontId="88" fillId="27" borderId="23" xfId="0" applyFont="1" applyFill="1" applyBorder="1" applyAlignment="1">
      <alignment horizontal="center" vertical="center"/>
    </xf>
    <xf numFmtId="0" fontId="88" fillId="27" borderId="24" xfId="0" applyFont="1" applyFill="1" applyBorder="1" applyAlignment="1">
      <alignment horizontal="center" vertical="center"/>
    </xf>
    <xf numFmtId="0" fontId="88" fillId="27" borderId="20" xfId="0" applyFont="1" applyFill="1" applyBorder="1" applyAlignment="1">
      <alignment horizontal="center" vertical="center"/>
    </xf>
    <xf numFmtId="0" fontId="88" fillId="27" borderId="22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/>
    </xf>
    <xf numFmtId="0" fontId="85" fillId="27" borderId="33" xfId="0" applyFont="1" applyFill="1" applyBorder="1" applyAlignment="1">
      <alignment horizontal="center" vertical="center"/>
    </xf>
    <xf numFmtId="0" fontId="88" fillId="27" borderId="38" xfId="0" applyFont="1" applyFill="1" applyBorder="1" applyAlignment="1">
      <alignment horizontal="center" vertical="center"/>
    </xf>
    <xf numFmtId="0" fontId="85" fillId="27" borderId="34" xfId="0" applyFont="1" applyFill="1" applyBorder="1" applyAlignment="1">
      <alignment horizontal="center" vertical="top"/>
    </xf>
    <xf numFmtId="0" fontId="92" fillId="27" borderId="22" xfId="0" applyFont="1" applyFill="1" applyBorder="1" applyAlignment="1">
      <alignment horizontal="center" vertical="center"/>
    </xf>
    <xf numFmtId="0" fontId="88" fillId="27" borderId="37" xfId="0" applyFont="1" applyFill="1" applyBorder="1" applyAlignment="1">
      <alignment horizontal="center" vertical="center"/>
    </xf>
    <xf numFmtId="41" fontId="6" fillId="0" borderId="0" xfId="308" applyNumberFormat="1" applyFont="1" applyFill="1">
      <alignment vertical="center"/>
    </xf>
    <xf numFmtId="176" fontId="4" fillId="0" borderId="0" xfId="404" applyNumberFormat="1" applyFont="1">
      <alignment vertical="center"/>
    </xf>
    <xf numFmtId="0" fontId="144" fillId="0" borderId="20" xfId="308" applyFont="1" applyFill="1" applyBorder="1" applyAlignment="1">
      <alignment horizontal="center" vertical="center"/>
    </xf>
    <xf numFmtId="196" fontId="93" fillId="0" borderId="17" xfId="396" applyNumberFormat="1" applyFont="1" applyFill="1" applyBorder="1" applyAlignment="1">
      <alignment horizontal="right" vertical="center"/>
    </xf>
    <xf numFmtId="196" fontId="93" fillId="0" borderId="0" xfId="396" applyNumberFormat="1" applyFont="1" applyFill="1" applyBorder="1" applyAlignment="1">
      <alignment horizontal="right" vertical="center"/>
    </xf>
    <xf numFmtId="196" fontId="92" fillId="0" borderId="17" xfId="396" applyNumberFormat="1" applyFont="1" applyFill="1" applyBorder="1" applyAlignment="1">
      <alignment horizontal="right" vertical="center"/>
    </xf>
    <xf numFmtId="196" fontId="93" fillId="0" borderId="35" xfId="396" applyNumberFormat="1" applyFont="1" applyFill="1" applyBorder="1" applyAlignment="1">
      <alignment horizontal="right" vertical="center"/>
    </xf>
    <xf numFmtId="0" fontId="93" fillId="0" borderId="0" xfId="396" quotePrefix="1" applyNumberFormat="1" applyFont="1" applyFill="1" applyBorder="1" applyAlignment="1">
      <alignment horizontal="right" vertical="center"/>
    </xf>
    <xf numFmtId="176" fontId="93" fillId="0" borderId="33" xfId="396" applyNumberFormat="1" applyFont="1" applyFill="1" applyBorder="1" applyAlignment="1">
      <alignment horizontal="right" vertical="center"/>
    </xf>
    <xf numFmtId="176" fontId="90" fillId="0" borderId="33" xfId="396" applyNumberFormat="1" applyFont="1" applyFill="1" applyBorder="1" applyAlignment="1">
      <alignment horizontal="right" vertical="center"/>
    </xf>
    <xf numFmtId="196" fontId="92" fillId="0" borderId="0" xfId="396" applyNumberFormat="1" applyFont="1" applyFill="1" applyBorder="1" applyAlignment="1">
      <alignment horizontal="right" vertical="center"/>
    </xf>
    <xf numFmtId="176" fontId="92" fillId="0" borderId="0" xfId="396" applyNumberFormat="1" applyFont="1" applyFill="1" applyBorder="1" applyAlignment="1">
      <alignment horizontal="right" vertical="center"/>
    </xf>
    <xf numFmtId="196" fontId="92" fillId="0" borderId="35" xfId="396" applyNumberFormat="1" applyFont="1" applyFill="1" applyBorder="1" applyAlignment="1">
      <alignment horizontal="right" vertical="center"/>
    </xf>
    <xf numFmtId="176" fontId="88" fillId="0" borderId="33" xfId="396" applyNumberFormat="1" applyFont="1" applyFill="1" applyBorder="1" applyAlignment="1">
      <alignment horizontal="right" vertical="center"/>
    </xf>
    <xf numFmtId="176" fontId="92" fillId="0" borderId="33" xfId="396" applyNumberFormat="1" applyFont="1" applyFill="1" applyBorder="1" applyAlignment="1">
      <alignment horizontal="right" vertical="center"/>
    </xf>
    <xf numFmtId="41" fontId="92" fillId="0" borderId="17" xfId="396" applyNumberFormat="1" applyFont="1" applyFill="1" applyBorder="1" applyAlignment="1">
      <alignment horizontal="right" vertical="center"/>
    </xf>
    <xf numFmtId="0" fontId="85" fillId="27" borderId="17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center" vertical="center"/>
    </xf>
    <xf numFmtId="0" fontId="88" fillId="27" borderId="25" xfId="0" applyFont="1" applyFill="1" applyBorder="1" applyAlignment="1">
      <alignment horizontal="center" vertical="center"/>
    </xf>
    <xf numFmtId="0" fontId="88" fillId="27" borderId="23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 wrapText="1"/>
    </xf>
    <xf numFmtId="0" fontId="85" fillId="27" borderId="33" xfId="0" applyFont="1" applyFill="1" applyBorder="1" applyAlignment="1">
      <alignment horizontal="center" vertical="center"/>
    </xf>
    <xf numFmtId="0" fontId="128" fillId="27" borderId="37" xfId="0" applyFont="1" applyFill="1" applyBorder="1" applyAlignment="1">
      <alignment horizontal="center" vertical="center" wrapText="1"/>
    </xf>
    <xf numFmtId="0" fontId="123" fillId="27" borderId="33" xfId="308" applyFont="1" applyFill="1" applyBorder="1" applyAlignment="1">
      <alignment horizontal="center" vertical="center"/>
    </xf>
    <xf numFmtId="0" fontId="115" fillId="27" borderId="42" xfId="308" applyFont="1" applyFill="1" applyBorder="1" applyAlignment="1">
      <alignment horizontal="center" vertical="center" wrapText="1"/>
    </xf>
    <xf numFmtId="0" fontId="113" fillId="27" borderId="44" xfId="308" applyFont="1" applyFill="1" applyBorder="1" applyAlignment="1">
      <alignment horizontal="center" vertical="center" wrapText="1"/>
    </xf>
    <xf numFmtId="0" fontId="115" fillId="0" borderId="0" xfId="308" applyFont="1" applyFill="1" applyBorder="1" applyAlignment="1">
      <alignment horizontal="right" vertical="center"/>
    </xf>
    <xf numFmtId="0" fontId="115" fillId="0" borderId="0" xfId="0" applyFont="1" applyFill="1" applyBorder="1">
      <alignment vertical="center"/>
    </xf>
    <xf numFmtId="195" fontId="115" fillId="0" borderId="0" xfId="0" applyNumberFormat="1" applyFont="1" applyFill="1" applyBorder="1" applyAlignment="1">
      <alignment vertical="center"/>
    </xf>
    <xf numFmtId="0" fontId="115" fillId="0" borderId="0" xfId="0" applyFont="1" applyFill="1">
      <alignment vertical="center"/>
    </xf>
    <xf numFmtId="0" fontId="85" fillId="27" borderId="17" xfId="0" applyFont="1" applyFill="1" applyBorder="1" applyAlignment="1">
      <alignment vertical="center"/>
    </xf>
    <xf numFmtId="0" fontId="85" fillId="27" borderId="20" xfId="0" applyFont="1" applyFill="1" applyBorder="1" applyAlignment="1">
      <alignment vertical="center"/>
    </xf>
    <xf numFmtId="0" fontId="85" fillId="27" borderId="19" xfId="0" applyFont="1" applyFill="1" applyBorder="1" applyAlignment="1">
      <alignment vertical="center"/>
    </xf>
    <xf numFmtId="0" fontId="125" fillId="27" borderId="33" xfId="0" applyFont="1" applyFill="1" applyBorder="1" applyAlignment="1">
      <alignment horizontal="center" vertical="top"/>
    </xf>
    <xf numFmtId="176" fontId="92" fillId="0" borderId="17" xfId="0" applyNumberFormat="1" applyFont="1" applyBorder="1" applyAlignment="1">
      <alignment horizontal="center" vertical="center" wrapText="1"/>
    </xf>
    <xf numFmtId="0" fontId="88" fillId="27" borderId="37" xfId="0" applyFont="1" applyFill="1" applyBorder="1" applyAlignment="1">
      <alignment horizontal="center" vertical="center" wrapText="1"/>
    </xf>
    <xf numFmtId="0" fontId="133" fillId="27" borderId="17" xfId="0" applyFont="1" applyFill="1" applyBorder="1" applyAlignment="1">
      <alignment horizontal="center" vertical="center"/>
    </xf>
    <xf numFmtId="0" fontId="85" fillId="27" borderId="34" xfId="0" applyFont="1" applyFill="1" applyBorder="1" applyAlignment="1">
      <alignment horizontal="center" vertical="center" wrapText="1"/>
    </xf>
    <xf numFmtId="0" fontId="113" fillId="27" borderId="23" xfId="0" applyFont="1" applyFill="1" applyBorder="1" applyAlignment="1">
      <alignment horizontal="center" vertical="center"/>
    </xf>
    <xf numFmtId="0" fontId="92" fillId="27" borderId="33" xfId="0" applyFont="1" applyFill="1" applyBorder="1" applyAlignment="1">
      <alignment horizontal="center" vertical="center"/>
    </xf>
    <xf numFmtId="41" fontId="88" fillId="28" borderId="0" xfId="212" applyFont="1" applyFill="1" applyAlignment="1" applyProtection="1">
      <alignment horizontal="right" vertical="center"/>
    </xf>
    <xf numFmtId="41" fontId="88" fillId="28" borderId="0" xfId="212" applyFont="1" applyFill="1" applyBorder="1" applyAlignment="1" applyProtection="1">
      <alignment horizontal="right" vertical="center"/>
    </xf>
    <xf numFmtId="41" fontId="88" fillId="28" borderId="33" xfId="212" applyFont="1" applyFill="1" applyBorder="1" applyAlignment="1" applyProtection="1">
      <alignment vertical="center"/>
    </xf>
    <xf numFmtId="41" fontId="88" fillId="28" borderId="0" xfId="212" applyFont="1" applyFill="1" applyAlignment="1" applyProtection="1">
      <alignment vertical="center"/>
    </xf>
    <xf numFmtId="0" fontId="85" fillId="27" borderId="0" xfId="0" applyFont="1" applyFill="1" applyBorder="1" applyAlignment="1">
      <alignment vertical="center"/>
    </xf>
    <xf numFmtId="0" fontId="109" fillId="0" borderId="0" xfId="0" applyFont="1" applyFill="1" applyBorder="1" applyAlignment="1">
      <alignment horizontal="left"/>
    </xf>
    <xf numFmtId="0" fontId="88" fillId="0" borderId="0" xfId="0" applyFont="1" applyFill="1" applyAlignment="1"/>
    <xf numFmtId="0" fontId="125" fillId="0" borderId="28" xfId="0" applyFont="1" applyFill="1" applyBorder="1" applyAlignment="1">
      <alignment horizontal="center" vertical="center"/>
    </xf>
    <xf numFmtId="0" fontId="133" fillId="0" borderId="22" xfId="0" applyFont="1" applyFill="1" applyBorder="1" applyAlignment="1">
      <alignment horizontal="center" vertical="center"/>
    </xf>
    <xf numFmtId="0" fontId="125" fillId="0" borderId="22" xfId="0" applyFont="1" applyFill="1" applyBorder="1" applyAlignment="1">
      <alignment horizontal="center" vertical="center"/>
    </xf>
    <xf numFmtId="0" fontId="125" fillId="0" borderId="25" xfId="0" applyFont="1" applyFill="1" applyBorder="1" applyAlignment="1">
      <alignment horizontal="center" vertical="center"/>
    </xf>
    <xf numFmtId="41" fontId="92" fillId="0" borderId="0" xfId="0" applyNumberFormat="1" applyFont="1" applyFill="1" applyAlignment="1">
      <alignment horizontal="center" vertical="center"/>
    </xf>
    <xf numFmtId="41" fontId="92" fillId="0" borderId="0" xfId="0" applyNumberFormat="1" applyFont="1" applyFill="1" applyBorder="1" applyAlignment="1">
      <alignment horizontal="center" vertical="center"/>
    </xf>
    <xf numFmtId="0" fontId="1" fillId="28" borderId="0" xfId="0" applyFont="1" applyFill="1">
      <alignment vertical="center"/>
    </xf>
    <xf numFmtId="0" fontId="88" fillId="0" borderId="22" xfId="0" applyFont="1" applyFill="1" applyBorder="1" applyAlignment="1">
      <alignment horizontal="distributed" vertical="center" shrinkToFit="1"/>
    </xf>
    <xf numFmtId="0" fontId="88" fillId="0" borderId="22" xfId="0" applyFont="1" applyFill="1" applyBorder="1" applyAlignment="1">
      <alignment horizontal="distributed" vertical="center" wrapText="1" shrinkToFit="1"/>
    </xf>
    <xf numFmtId="0" fontId="88" fillId="0" borderId="22" xfId="0" applyFont="1" applyFill="1" applyBorder="1" applyAlignment="1">
      <alignment horizontal="center" vertical="center" shrinkToFit="1"/>
    </xf>
    <xf numFmtId="0" fontId="125" fillId="0" borderId="42" xfId="0" applyFont="1" applyFill="1" applyBorder="1" applyAlignment="1">
      <alignment horizontal="center" vertical="center" wrapText="1" shrinkToFit="1"/>
    </xf>
    <xf numFmtId="41" fontId="92" fillId="0" borderId="20" xfId="0" applyNumberFormat="1" applyFont="1" applyFill="1" applyBorder="1" applyAlignment="1">
      <alignment horizontal="center" vertical="center"/>
    </xf>
    <xf numFmtId="0" fontId="92" fillId="0" borderId="17" xfId="396" applyNumberFormat="1" applyFont="1" applyFill="1" applyBorder="1" applyAlignment="1">
      <alignment vertical="center"/>
    </xf>
    <xf numFmtId="0" fontId="92" fillId="0" borderId="0" xfId="396" applyNumberFormat="1" applyFont="1" applyFill="1" applyBorder="1" applyAlignment="1">
      <alignment vertical="center"/>
    </xf>
    <xf numFmtId="41" fontId="92" fillId="0" borderId="0" xfId="396" applyNumberFormat="1" applyFont="1" applyFill="1" applyBorder="1" applyAlignment="1">
      <alignment horizontal="center" vertical="center"/>
    </xf>
    <xf numFmtId="41" fontId="92" fillId="0" borderId="17" xfId="396" applyNumberFormat="1" applyFont="1" applyFill="1" applyBorder="1" applyAlignment="1">
      <alignment horizontal="center" vertical="center"/>
    </xf>
    <xf numFmtId="41" fontId="92" fillId="0" borderId="35" xfId="396" applyNumberFormat="1" applyFont="1" applyFill="1" applyBorder="1" applyAlignment="1">
      <alignment horizontal="center" vertical="center"/>
    </xf>
    <xf numFmtId="41" fontId="92" fillId="0" borderId="33" xfId="396" applyNumberFormat="1" applyFont="1" applyFill="1" applyBorder="1" applyAlignment="1">
      <alignment horizontal="center" vertical="center"/>
    </xf>
    <xf numFmtId="41" fontId="92" fillId="0" borderId="0" xfId="396" applyNumberFormat="1" applyFont="1" applyFill="1" applyBorder="1" applyAlignment="1">
      <alignment horizontal="right" vertical="center"/>
    </xf>
    <xf numFmtId="41" fontId="92" fillId="0" borderId="33" xfId="396" applyNumberFormat="1" applyFont="1" applyFill="1" applyBorder="1" applyAlignment="1">
      <alignment horizontal="right" vertical="center"/>
    </xf>
    <xf numFmtId="41" fontId="92" fillId="0" borderId="35" xfId="396" applyNumberFormat="1" applyFont="1" applyFill="1" applyBorder="1" applyAlignment="1">
      <alignment horizontal="right" vertical="center"/>
    </xf>
    <xf numFmtId="41" fontId="92" fillId="0" borderId="0" xfId="396" quotePrefix="1" applyNumberFormat="1" applyFont="1" applyFill="1" applyBorder="1" applyAlignment="1">
      <alignment horizontal="right" vertical="center"/>
    </xf>
    <xf numFmtId="0" fontId="79" fillId="0" borderId="0" xfId="0" applyFont="1" applyFill="1" applyAlignment="1">
      <alignment vertical="center"/>
    </xf>
    <xf numFmtId="0" fontId="79" fillId="0" borderId="0" xfId="404" applyFont="1" applyAlignment="1"/>
    <xf numFmtId="0" fontId="125" fillId="0" borderId="0" xfId="0" applyFont="1" applyFill="1" applyBorder="1" applyAlignment="1">
      <alignment horizontal="center" vertical="center"/>
    </xf>
    <xf numFmtId="0" fontId="108" fillId="0" borderId="0" xfId="308" applyFont="1" applyFill="1" applyAlignment="1">
      <alignment horizontal="center" vertical="center"/>
    </xf>
    <xf numFmtId="0" fontId="83" fillId="0" borderId="0" xfId="308" applyFont="1" applyFill="1" applyBorder="1" applyAlignment="1">
      <alignment horizontal="center" vertical="center" wrapText="1"/>
    </xf>
    <xf numFmtId="0" fontId="90" fillId="0" borderId="0" xfId="308" applyFont="1" applyFill="1" applyBorder="1" applyAlignment="1">
      <alignment horizontal="center" vertical="center"/>
    </xf>
    <xf numFmtId="0" fontId="115" fillId="0" borderId="0" xfId="308" applyFont="1" applyFill="1" applyBorder="1" applyAlignment="1">
      <alignment horizontal="left" vertical="center"/>
    </xf>
    <xf numFmtId="0" fontId="113" fillId="27" borderId="29" xfId="308" applyFont="1" applyFill="1" applyBorder="1" applyAlignment="1">
      <alignment horizontal="center" vertical="center" wrapText="1"/>
    </xf>
    <xf numFmtId="0" fontId="92" fillId="27" borderId="26" xfId="308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horizontal="center" vertical="center" wrapText="1"/>
    </xf>
    <xf numFmtId="0" fontId="126" fillId="0" borderId="0" xfId="0" applyFont="1" applyFill="1" applyBorder="1" applyAlignment="1">
      <alignment horizontal="center" vertical="center" wrapText="1"/>
    </xf>
    <xf numFmtId="0" fontId="115" fillId="0" borderId="33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center" vertical="center" wrapText="1"/>
    </xf>
    <xf numFmtId="0" fontId="113" fillId="27" borderId="25" xfId="0" applyFont="1" applyFill="1" applyBorder="1" applyAlignment="1">
      <alignment horizontal="center" vertical="center" wrapText="1"/>
    </xf>
    <xf numFmtId="0" fontId="92" fillId="27" borderId="23" xfId="0" applyFont="1" applyFill="1" applyBorder="1" applyAlignment="1">
      <alignment horizontal="center" vertical="center" wrapText="1"/>
    </xf>
    <xf numFmtId="0" fontId="92" fillId="27" borderId="24" xfId="0" applyFont="1" applyFill="1" applyBorder="1" applyAlignment="1">
      <alignment horizontal="center" vertical="center" wrapText="1"/>
    </xf>
    <xf numFmtId="195" fontId="115" fillId="0" borderId="33" xfId="0" applyNumberFormat="1" applyFont="1" applyFill="1" applyBorder="1" applyAlignment="1">
      <alignment horizontal="right" vertical="center"/>
    </xf>
    <xf numFmtId="0" fontId="99" fillId="0" borderId="0" xfId="0" applyFont="1" applyFill="1" applyBorder="1" applyAlignment="1">
      <alignment horizontal="center" vertical="center" wrapText="1"/>
    </xf>
    <xf numFmtId="0" fontId="92" fillId="27" borderId="34" xfId="0" applyFont="1" applyFill="1" applyBorder="1" applyAlignment="1">
      <alignment horizontal="center" vertical="center"/>
    </xf>
    <xf numFmtId="0" fontId="113" fillId="27" borderId="23" xfId="0" applyFont="1" applyFill="1" applyBorder="1" applyAlignment="1">
      <alignment horizontal="center" vertical="center" wrapText="1"/>
    </xf>
    <xf numFmtId="0" fontId="115" fillId="0" borderId="33" xfId="0" applyFont="1" applyFill="1" applyBorder="1" applyAlignment="1">
      <alignment horizontal="right" vertical="center"/>
    </xf>
    <xf numFmtId="0" fontId="115" fillId="0" borderId="23" xfId="0" applyFont="1" applyFill="1" applyBorder="1" applyAlignment="1">
      <alignment horizontal="left"/>
    </xf>
    <xf numFmtId="0" fontId="109" fillId="0" borderId="0" xfId="0" applyFont="1" applyFill="1" applyBorder="1" applyAlignment="1">
      <alignment horizontal="left"/>
    </xf>
    <xf numFmtId="0" fontId="115" fillId="0" borderId="0" xfId="0" applyFont="1" applyFill="1" applyBorder="1" applyAlignment="1">
      <alignment horizontal="left"/>
    </xf>
    <xf numFmtId="0" fontId="115" fillId="0" borderId="0" xfId="0" applyFont="1" applyFill="1" applyBorder="1" applyAlignment="1">
      <alignment horizontal="left" vertical="center"/>
    </xf>
    <xf numFmtId="0" fontId="108" fillId="0" borderId="0" xfId="0" applyFont="1" applyFill="1" applyBorder="1" applyAlignment="1">
      <alignment horizontal="center" wrapText="1"/>
    </xf>
    <xf numFmtId="0" fontId="104" fillId="0" borderId="0" xfId="0" applyFont="1" applyFill="1" applyBorder="1" applyAlignment="1">
      <alignment horizontal="center" wrapText="1"/>
    </xf>
    <xf numFmtId="0" fontId="105" fillId="0" borderId="0" xfId="0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horizontal="center" vertical="center" wrapText="1"/>
    </xf>
    <xf numFmtId="0" fontId="113" fillId="27" borderId="36" xfId="0" applyFont="1" applyFill="1" applyBorder="1" applyAlignment="1">
      <alignment horizontal="center" vertical="center" wrapText="1"/>
    </xf>
    <xf numFmtId="0" fontId="92" fillId="27" borderId="45" xfId="0" applyFont="1" applyFill="1" applyBorder="1" applyAlignment="1">
      <alignment horizontal="center" vertical="center" wrapText="1"/>
    </xf>
    <xf numFmtId="0" fontId="113" fillId="27" borderId="29" xfId="0" applyFont="1" applyFill="1" applyBorder="1" applyAlignment="1">
      <alignment horizontal="center" vertical="center" wrapText="1"/>
    </xf>
    <xf numFmtId="0" fontId="92" fillId="27" borderId="44" xfId="0" applyFont="1" applyFill="1" applyBorder="1" applyAlignment="1">
      <alignment horizontal="center" vertical="center" wrapText="1"/>
    </xf>
    <xf numFmtId="0" fontId="119" fillId="27" borderId="24" xfId="0" applyFont="1" applyFill="1" applyBorder="1" applyAlignment="1">
      <alignment horizontal="center" vertical="center" wrapText="1"/>
    </xf>
    <xf numFmtId="0" fontId="113" fillId="27" borderId="28" xfId="0" applyFont="1" applyFill="1" applyBorder="1" applyAlignment="1">
      <alignment horizontal="center" vertical="center" wrapText="1"/>
    </xf>
    <xf numFmtId="0" fontId="92" fillId="27" borderId="36" xfId="0" applyFont="1" applyFill="1" applyBorder="1" applyAlignment="1">
      <alignment horizontal="center" vertical="center" wrapText="1"/>
    </xf>
    <xf numFmtId="0" fontId="92" fillId="27" borderId="29" xfId="0" applyFont="1" applyFill="1" applyBorder="1" applyAlignment="1">
      <alignment horizontal="center" vertical="center" wrapText="1"/>
    </xf>
    <xf numFmtId="0" fontId="92" fillId="27" borderId="26" xfId="0" applyFont="1" applyFill="1" applyBorder="1" applyAlignment="1">
      <alignment horizontal="center" vertical="center" wrapText="1"/>
    </xf>
    <xf numFmtId="0" fontId="92" fillId="27" borderId="27" xfId="0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horizontal="left" vertical="top"/>
    </xf>
    <xf numFmtId="0" fontId="113" fillId="27" borderId="42" xfId="0" applyFont="1" applyFill="1" applyBorder="1" applyAlignment="1">
      <alignment horizontal="center" vertical="center" wrapText="1"/>
    </xf>
    <xf numFmtId="0" fontId="113" fillId="27" borderId="35" xfId="0" applyFont="1" applyFill="1" applyBorder="1" applyAlignment="1">
      <alignment horizontal="center" vertical="center" wrapText="1"/>
    </xf>
    <xf numFmtId="0" fontId="92" fillId="0" borderId="33" xfId="0" applyFont="1" applyFill="1" applyBorder="1" applyAlignment="1">
      <alignment horizontal="right" vertical="center"/>
    </xf>
    <xf numFmtId="0" fontId="104" fillId="0" borderId="0" xfId="0" applyFont="1" applyFill="1" applyBorder="1" applyAlignment="1">
      <alignment horizontal="left" vertical="center"/>
    </xf>
    <xf numFmtId="0" fontId="149" fillId="0" borderId="0" xfId="0" applyFont="1" applyFill="1" applyBorder="1" applyAlignment="1">
      <alignment horizontal="center" wrapText="1"/>
    </xf>
    <xf numFmtId="0" fontId="104" fillId="0" borderId="0" xfId="0" applyFont="1" applyFill="1" applyBorder="1" applyAlignment="1">
      <alignment horizontal="left" vertical="center" wrapText="1"/>
    </xf>
    <xf numFmtId="0" fontId="115" fillId="32" borderId="23" xfId="319" applyFont="1" applyFill="1" applyBorder="1" applyAlignment="1">
      <alignment horizontal="left" vertical="center" wrapText="1"/>
    </xf>
    <xf numFmtId="0" fontId="115" fillId="0" borderId="0" xfId="0" applyFont="1" applyAlignment="1">
      <alignment horizontal="left" vertical="center"/>
    </xf>
    <xf numFmtId="41" fontId="92" fillId="0" borderId="0" xfId="0" applyNumberFormat="1" applyFont="1" applyFill="1" applyAlignment="1">
      <alignment horizontal="center" vertical="center"/>
    </xf>
    <xf numFmtId="176" fontId="92" fillId="0" borderId="33" xfId="0" applyNumberFormat="1" applyFont="1" applyFill="1" applyBorder="1" applyAlignment="1">
      <alignment horizontal="center" vertical="center"/>
    </xf>
    <xf numFmtId="176" fontId="93" fillId="0" borderId="0" xfId="0" applyNumberFormat="1" applyFont="1" applyAlignment="1">
      <alignment horizontal="center" vertical="center"/>
    </xf>
    <xf numFmtId="176" fontId="92" fillId="0" borderId="0" xfId="0" applyNumberFormat="1" applyFont="1" applyFill="1" applyAlignment="1">
      <alignment horizontal="center" vertical="center"/>
    </xf>
    <xf numFmtId="176" fontId="92" fillId="0" borderId="0" xfId="0" applyNumberFormat="1" applyFont="1" applyAlignment="1">
      <alignment horizontal="center" vertical="center"/>
    </xf>
    <xf numFmtId="176" fontId="92" fillId="0" borderId="0" xfId="0" applyNumberFormat="1" applyFont="1" applyBorder="1" applyAlignment="1">
      <alignment horizontal="center" vertical="center" wrapText="1"/>
    </xf>
    <xf numFmtId="176" fontId="92" fillId="0" borderId="0" xfId="0" applyNumberFormat="1" applyFont="1" applyAlignment="1">
      <alignment horizontal="center" vertical="center" wrapText="1"/>
    </xf>
    <xf numFmtId="0" fontId="92" fillId="27" borderId="20" xfId="0" applyFont="1" applyFill="1" applyBorder="1" applyAlignment="1">
      <alignment horizontal="center" vertical="center"/>
    </xf>
    <xf numFmtId="0" fontId="115" fillId="27" borderId="22" xfId="0" applyFont="1" applyFill="1" applyBorder="1" applyAlignment="1">
      <alignment horizontal="center" vertical="center" wrapText="1"/>
    </xf>
    <xf numFmtId="0" fontId="115" fillId="27" borderId="42" xfId="0" applyFont="1" applyFill="1" applyBorder="1" applyAlignment="1">
      <alignment horizontal="center" vertical="center" wrapText="1"/>
    </xf>
    <xf numFmtId="0" fontId="92" fillId="27" borderId="24" xfId="0" applyFont="1" applyFill="1" applyBorder="1" applyAlignment="1">
      <alignment horizontal="center" vertical="center"/>
    </xf>
    <xf numFmtId="0" fontId="92" fillId="27" borderId="25" xfId="0" applyFont="1" applyFill="1" applyBorder="1" applyAlignment="1">
      <alignment horizontal="center" vertical="center" wrapText="1"/>
    </xf>
    <xf numFmtId="0" fontId="115" fillId="27" borderId="17" xfId="0" applyFont="1" applyFill="1" applyBorder="1" applyAlignment="1">
      <alignment horizontal="center" vertical="center" wrapText="1"/>
    </xf>
    <xf numFmtId="0" fontId="115" fillId="27" borderId="20" xfId="0" applyFont="1" applyFill="1" applyBorder="1" applyAlignment="1">
      <alignment horizontal="center" vertical="center" wrapText="1"/>
    </xf>
    <xf numFmtId="0" fontId="115" fillId="27" borderId="18" xfId="0" applyFont="1" applyFill="1" applyBorder="1" applyAlignment="1">
      <alignment horizontal="center" vertical="center" wrapText="1"/>
    </xf>
    <xf numFmtId="0" fontId="115" fillId="27" borderId="21" xfId="0" applyFont="1" applyFill="1" applyBorder="1" applyAlignment="1">
      <alignment horizontal="center" vertical="center" wrapText="1"/>
    </xf>
    <xf numFmtId="0" fontId="92" fillId="27" borderId="17" xfId="0" applyFont="1" applyFill="1" applyBorder="1" applyAlignment="1">
      <alignment horizontal="center" vertical="center" wrapText="1"/>
    </xf>
    <xf numFmtId="0" fontId="92" fillId="27" borderId="20" xfId="0" applyFont="1" applyFill="1" applyBorder="1" applyAlignment="1">
      <alignment horizontal="center" vertical="center" wrapText="1"/>
    </xf>
    <xf numFmtId="0" fontId="92" fillId="27" borderId="22" xfId="0" applyFont="1" applyFill="1" applyBorder="1" applyAlignment="1">
      <alignment horizontal="center" vertical="center" wrapText="1"/>
    </xf>
    <xf numFmtId="0" fontId="92" fillId="27" borderId="38" xfId="0" applyFont="1" applyFill="1" applyBorder="1" applyAlignment="1">
      <alignment horizontal="center" vertical="center" wrapText="1"/>
    </xf>
    <xf numFmtId="0" fontId="92" fillId="27" borderId="40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horizontal="center" vertical="center" wrapText="1"/>
    </xf>
    <xf numFmtId="0" fontId="115" fillId="27" borderId="34" xfId="0" applyFont="1" applyFill="1" applyBorder="1" applyAlignment="1">
      <alignment horizontal="center" vertical="center" wrapText="1"/>
    </xf>
    <xf numFmtId="0" fontId="115" fillId="27" borderId="33" xfId="0" applyFont="1" applyFill="1" applyBorder="1" applyAlignment="1">
      <alignment horizontal="center" vertical="center" wrapText="1"/>
    </xf>
    <xf numFmtId="0" fontId="96" fillId="0" borderId="0" xfId="0" applyFont="1" applyAlignment="1">
      <alignment horizontal="center" wrapText="1"/>
    </xf>
    <xf numFmtId="0" fontId="96" fillId="0" borderId="0" xfId="0" applyFont="1" applyAlignment="1">
      <alignment horizontal="center"/>
    </xf>
    <xf numFmtId="0" fontId="83" fillId="0" borderId="0" xfId="0" applyFont="1" applyAlignment="1">
      <alignment horizontal="center" vertical="top" wrapText="1"/>
    </xf>
    <xf numFmtId="0" fontId="96" fillId="0" borderId="0" xfId="0" applyFont="1" applyAlignment="1">
      <alignment horizontal="center" vertical="top"/>
    </xf>
    <xf numFmtId="0" fontId="85" fillId="0" borderId="0" xfId="0" applyFont="1" applyAlignment="1">
      <alignment horizontal="left" vertical="center"/>
    </xf>
    <xf numFmtId="0" fontId="92" fillId="27" borderId="28" xfId="0" applyFont="1" applyFill="1" applyBorder="1" applyAlignment="1">
      <alignment horizontal="center" vertical="center" wrapText="1"/>
    </xf>
    <xf numFmtId="0" fontId="115" fillId="27" borderId="0" xfId="0" applyFont="1" applyFill="1" applyBorder="1" applyAlignment="1">
      <alignment horizontal="center" vertical="center" wrapText="1"/>
    </xf>
    <xf numFmtId="0" fontId="115" fillId="32" borderId="23" xfId="319" applyFont="1" applyFill="1" applyBorder="1" applyAlignment="1">
      <alignment horizontal="left" wrapText="1"/>
    </xf>
    <xf numFmtId="176" fontId="93" fillId="0" borderId="0" xfId="0" applyNumberFormat="1" applyFont="1" applyFill="1" applyBorder="1" applyAlignment="1">
      <alignment horizontal="center" vertical="center"/>
    </xf>
    <xf numFmtId="41" fontId="92" fillId="0" borderId="0" xfId="0" applyNumberFormat="1" applyFont="1" applyFill="1" applyBorder="1" applyAlignment="1">
      <alignment horizontal="center" vertical="center"/>
    </xf>
    <xf numFmtId="176" fontId="92" fillId="0" borderId="0" xfId="404" applyNumberFormat="1" applyFont="1" applyFill="1" applyBorder="1" applyAlignment="1">
      <alignment horizontal="center" vertical="center"/>
    </xf>
    <xf numFmtId="41" fontId="92" fillId="0" borderId="33" xfId="0" applyNumberFormat="1" applyFont="1" applyFill="1" applyBorder="1" applyAlignment="1">
      <alignment horizontal="center" vertical="center"/>
    </xf>
    <xf numFmtId="176" fontId="92" fillId="0" borderId="0" xfId="404" applyNumberFormat="1" applyFont="1" applyAlignment="1">
      <alignment horizontal="center" vertical="center"/>
    </xf>
    <xf numFmtId="176" fontId="92" fillId="0" borderId="0" xfId="404" applyNumberFormat="1" applyFont="1" applyAlignment="1">
      <alignment horizontal="center" vertical="center" wrapText="1"/>
    </xf>
    <xf numFmtId="0" fontId="83" fillId="0" borderId="0" xfId="404" applyFont="1" applyAlignment="1">
      <alignment horizontal="center" vertical="top" wrapText="1"/>
    </xf>
    <xf numFmtId="0" fontId="96" fillId="0" borderId="0" xfId="404" applyFont="1" applyAlignment="1">
      <alignment horizontal="center" vertical="top"/>
    </xf>
    <xf numFmtId="0" fontId="85" fillId="0" borderId="33" xfId="404" applyFont="1" applyBorder="1" applyAlignment="1">
      <alignment horizontal="left" vertical="center"/>
    </xf>
    <xf numFmtId="0" fontId="92" fillId="27" borderId="24" xfId="404" applyFont="1" applyFill="1" applyBorder="1" applyAlignment="1">
      <alignment horizontal="center" vertical="center"/>
    </xf>
    <xf numFmtId="0" fontId="92" fillId="27" borderId="20" xfId="404" applyFont="1" applyFill="1" applyBorder="1" applyAlignment="1">
      <alignment horizontal="center" vertical="center"/>
    </xf>
    <xf numFmtId="0" fontId="92" fillId="27" borderId="36" xfId="404" applyFont="1" applyFill="1" applyBorder="1" applyAlignment="1">
      <alignment horizontal="center" vertical="center" wrapText="1"/>
    </xf>
    <xf numFmtId="0" fontId="92" fillId="27" borderId="37" xfId="404" applyFont="1" applyFill="1" applyBorder="1" applyAlignment="1">
      <alignment horizontal="center" vertical="center" wrapText="1"/>
    </xf>
    <xf numFmtId="0" fontId="113" fillId="27" borderId="25" xfId="404" applyFont="1" applyFill="1" applyBorder="1" applyAlignment="1">
      <alignment horizontal="center" vertical="center" wrapText="1"/>
    </xf>
    <xf numFmtId="0" fontId="92" fillId="27" borderId="23" xfId="404" applyFont="1" applyFill="1" applyBorder="1" applyAlignment="1">
      <alignment horizontal="center" vertical="center" wrapText="1"/>
    </xf>
    <xf numFmtId="0" fontId="92" fillId="27" borderId="24" xfId="404" applyFont="1" applyFill="1" applyBorder="1" applyAlignment="1">
      <alignment horizontal="center" vertical="center" wrapText="1"/>
    </xf>
    <xf numFmtId="0" fontId="92" fillId="27" borderId="25" xfId="404" applyFont="1" applyFill="1" applyBorder="1" applyAlignment="1">
      <alignment horizontal="center" vertical="center" wrapText="1"/>
    </xf>
    <xf numFmtId="0" fontId="115" fillId="27" borderId="17" xfId="404" applyFont="1" applyFill="1" applyBorder="1" applyAlignment="1">
      <alignment horizontal="center" vertical="top" wrapText="1"/>
    </xf>
    <xf numFmtId="0" fontId="115" fillId="27" borderId="0" xfId="404" applyFont="1" applyFill="1" applyAlignment="1">
      <alignment horizontal="center" vertical="top" wrapText="1"/>
    </xf>
    <xf numFmtId="0" fontId="115" fillId="27" borderId="20" xfId="404" applyFont="1" applyFill="1" applyBorder="1" applyAlignment="1">
      <alignment horizontal="center" vertical="top" wrapText="1"/>
    </xf>
    <xf numFmtId="0" fontId="92" fillId="27" borderId="34" xfId="404" applyFont="1" applyFill="1" applyBorder="1" applyAlignment="1">
      <alignment horizontal="center" vertical="center"/>
    </xf>
    <xf numFmtId="0" fontId="96" fillId="0" borderId="0" xfId="404" applyFont="1" applyAlignment="1">
      <alignment horizontal="center" wrapText="1"/>
    </xf>
    <xf numFmtId="0" fontId="96" fillId="0" borderId="0" xfId="404" applyFont="1" applyAlignment="1">
      <alignment horizontal="center"/>
    </xf>
    <xf numFmtId="0" fontId="85" fillId="27" borderId="37" xfId="404" applyFont="1" applyFill="1" applyBorder="1" applyAlignment="1">
      <alignment horizontal="center" vertical="center"/>
    </xf>
    <xf numFmtId="0" fontId="85" fillId="27" borderId="16" xfId="404" applyFont="1" applyFill="1" applyBorder="1" applyAlignment="1">
      <alignment horizontal="center" vertical="center"/>
    </xf>
    <xf numFmtId="0" fontId="88" fillId="27" borderId="0" xfId="404" applyFont="1" applyFill="1" applyBorder="1" applyAlignment="1">
      <alignment horizontal="center" vertical="center"/>
    </xf>
    <xf numFmtId="0" fontId="88" fillId="27" borderId="33" xfId="404" applyFont="1" applyFill="1" applyBorder="1" applyAlignment="1">
      <alignment horizontal="center" vertical="center"/>
    </xf>
    <xf numFmtId="0" fontId="88" fillId="27" borderId="22" xfId="404" applyFont="1" applyFill="1" applyBorder="1" applyAlignment="1">
      <alignment horizontal="center" vertical="center" wrapText="1"/>
    </xf>
    <xf numFmtId="0" fontId="88" fillId="27" borderId="42" xfId="404" applyFont="1" applyFill="1" applyBorder="1" applyAlignment="1">
      <alignment horizontal="center" vertical="center"/>
    </xf>
    <xf numFmtId="0" fontId="88" fillId="27" borderId="23" xfId="404" applyFont="1" applyFill="1" applyBorder="1" applyAlignment="1">
      <alignment horizontal="center" vertical="center"/>
    </xf>
    <xf numFmtId="0" fontId="88" fillId="27" borderId="0" xfId="404" applyFont="1" applyFill="1" applyBorder="1" applyAlignment="1">
      <alignment horizontal="center" vertical="top"/>
    </xf>
    <xf numFmtId="0" fontId="88" fillId="27" borderId="21" xfId="404" applyFont="1" applyFill="1" applyBorder="1" applyAlignment="1">
      <alignment horizontal="center" vertical="top"/>
    </xf>
    <xf numFmtId="0" fontId="85" fillId="27" borderId="22" xfId="404" applyFont="1" applyFill="1" applyBorder="1" applyAlignment="1">
      <alignment horizontal="center" vertical="center"/>
    </xf>
    <xf numFmtId="0" fontId="85" fillId="27" borderId="18" xfId="404" applyFont="1" applyFill="1" applyBorder="1" applyAlignment="1">
      <alignment horizontal="center" vertical="center"/>
    </xf>
    <xf numFmtId="0" fontId="85" fillId="27" borderId="21" xfId="404" applyFont="1" applyFill="1" applyBorder="1" applyAlignment="1">
      <alignment horizontal="center" vertical="center"/>
    </xf>
    <xf numFmtId="0" fontId="85" fillId="27" borderId="19" xfId="404" applyFont="1" applyFill="1" applyBorder="1" applyAlignment="1">
      <alignment horizontal="center" vertical="center"/>
    </xf>
    <xf numFmtId="0" fontId="88" fillId="27" borderId="25" xfId="404" applyFont="1" applyFill="1" applyBorder="1" applyAlignment="1">
      <alignment horizontal="center" vertical="center"/>
    </xf>
    <xf numFmtId="0" fontId="88" fillId="27" borderId="24" xfId="404" applyFont="1" applyFill="1" applyBorder="1" applyAlignment="1">
      <alignment horizontal="center" vertical="center"/>
    </xf>
    <xf numFmtId="0" fontId="88" fillId="27" borderId="25" xfId="404" applyFont="1" applyFill="1" applyBorder="1" applyAlignment="1">
      <alignment horizontal="center" vertical="center" shrinkToFit="1"/>
    </xf>
    <xf numFmtId="0" fontId="88" fillId="27" borderId="23" xfId="404" applyFont="1" applyFill="1" applyBorder="1" applyAlignment="1">
      <alignment horizontal="center" vertical="center" shrinkToFit="1"/>
    </xf>
    <xf numFmtId="0" fontId="88" fillId="27" borderId="24" xfId="404" applyFont="1" applyFill="1" applyBorder="1" applyAlignment="1">
      <alignment horizontal="center" vertical="center" shrinkToFit="1"/>
    </xf>
    <xf numFmtId="0" fontId="128" fillId="27" borderId="40" xfId="404" applyFont="1" applyFill="1" applyBorder="1" applyAlignment="1">
      <alignment horizontal="center" vertical="center" wrapText="1"/>
    </xf>
    <xf numFmtId="0" fontId="85" fillId="27" borderId="40" xfId="404" applyFont="1" applyFill="1" applyBorder="1" applyAlignment="1">
      <alignment horizontal="center" vertical="center" wrapText="1"/>
    </xf>
    <xf numFmtId="0" fontId="128" fillId="27" borderId="38" xfId="404" applyFont="1" applyFill="1" applyBorder="1" applyAlignment="1">
      <alignment horizontal="center" vertical="center" wrapText="1"/>
    </xf>
    <xf numFmtId="0" fontId="85" fillId="27" borderId="17" xfId="404" applyFont="1" applyFill="1" applyBorder="1" applyAlignment="1">
      <alignment horizontal="center" vertical="center"/>
    </xf>
    <xf numFmtId="0" fontId="85" fillId="27" borderId="0" xfId="404" applyFont="1" applyFill="1" applyAlignment="1">
      <alignment horizontal="center" vertical="center"/>
    </xf>
    <xf numFmtId="0" fontId="85" fillId="27" borderId="20" xfId="404" applyFont="1" applyFill="1" applyBorder="1" applyAlignment="1">
      <alignment horizontal="center" vertical="center"/>
    </xf>
    <xf numFmtId="0" fontId="85" fillId="27" borderId="18" xfId="404" applyFont="1" applyFill="1" applyBorder="1" applyAlignment="1">
      <alignment horizontal="center" vertical="top"/>
    </xf>
    <xf numFmtId="0" fontId="85" fillId="27" borderId="19" xfId="404" applyFont="1" applyFill="1" applyBorder="1" applyAlignment="1">
      <alignment horizontal="center" vertical="top"/>
    </xf>
    <xf numFmtId="0" fontId="85" fillId="27" borderId="18" xfId="404" applyFont="1" applyFill="1" applyBorder="1" applyAlignment="1">
      <alignment horizontal="center" vertical="top" wrapText="1"/>
    </xf>
    <xf numFmtId="0" fontId="85" fillId="27" borderId="21" xfId="404" applyFont="1" applyFill="1" applyBorder="1" applyAlignment="1">
      <alignment horizontal="center" vertical="top"/>
    </xf>
    <xf numFmtId="0" fontId="85" fillId="27" borderId="38" xfId="404" applyFont="1" applyFill="1" applyBorder="1" applyAlignment="1">
      <alignment horizontal="center" vertical="center"/>
    </xf>
    <xf numFmtId="0" fontId="85" fillId="27" borderId="39" xfId="404" applyFont="1" applyFill="1" applyBorder="1" applyAlignment="1">
      <alignment horizontal="center" vertical="center"/>
    </xf>
    <xf numFmtId="0" fontId="96" fillId="0" borderId="0" xfId="404" applyFont="1" applyAlignment="1">
      <alignment horizontal="center" vertical="center"/>
    </xf>
    <xf numFmtId="0" fontId="83" fillId="0" borderId="0" xfId="404" applyFont="1" applyAlignment="1">
      <alignment horizontal="center" vertical="top"/>
    </xf>
    <xf numFmtId="0" fontId="125" fillId="27" borderId="25" xfId="404" applyFont="1" applyFill="1" applyBorder="1" applyAlignment="1">
      <alignment horizontal="center" vertical="center" shrinkToFit="1"/>
    </xf>
    <xf numFmtId="0" fontId="92" fillId="0" borderId="25" xfId="0" applyFont="1" applyFill="1" applyBorder="1" applyAlignment="1">
      <alignment horizontal="center" vertical="center"/>
    </xf>
    <xf numFmtId="0" fontId="92" fillId="0" borderId="24" xfId="0" applyFont="1" applyFill="1" applyBorder="1" applyAlignment="1">
      <alignment horizontal="center" vertical="center"/>
    </xf>
    <xf numFmtId="0" fontId="115" fillId="0" borderId="18" xfId="0" applyFont="1" applyFill="1" applyBorder="1" applyAlignment="1">
      <alignment horizontal="center" vertical="center"/>
    </xf>
    <xf numFmtId="0" fontId="115" fillId="0" borderId="19" xfId="0" applyFont="1" applyFill="1" applyBorder="1" applyAlignment="1">
      <alignment horizontal="center" vertical="center"/>
    </xf>
    <xf numFmtId="176" fontId="92" fillId="0" borderId="0" xfId="396" applyNumberFormat="1" applyFont="1" applyFill="1" applyBorder="1" applyAlignment="1">
      <alignment horizontal="center" vertical="center"/>
    </xf>
    <xf numFmtId="176" fontId="90" fillId="0" borderId="0" xfId="396" applyNumberFormat="1" applyFont="1" applyFill="1" applyBorder="1" applyAlignment="1" applyProtection="1">
      <alignment horizontal="center" vertical="center"/>
      <protection locked="0"/>
    </xf>
    <xf numFmtId="0" fontId="92" fillId="0" borderId="38" xfId="0" applyFont="1" applyFill="1" applyBorder="1" applyAlignment="1">
      <alignment horizontal="center" vertical="center"/>
    </xf>
    <xf numFmtId="0" fontId="92" fillId="0" borderId="39" xfId="0" applyFont="1" applyFill="1" applyBorder="1" applyAlignment="1">
      <alignment horizontal="center" vertical="center"/>
    </xf>
    <xf numFmtId="0" fontId="115" fillId="0" borderId="17" xfId="0" applyFont="1" applyFill="1" applyBorder="1" applyAlignment="1">
      <alignment horizontal="center" vertical="center"/>
    </xf>
    <xf numFmtId="0" fontId="115" fillId="0" borderId="20" xfId="0" applyFont="1" applyFill="1" applyBorder="1" applyAlignment="1">
      <alignment horizontal="center" vertical="center"/>
    </xf>
    <xf numFmtId="0" fontId="115" fillId="0" borderId="35" xfId="0" applyFont="1" applyFill="1" applyBorder="1" applyAlignment="1">
      <alignment horizontal="center" vertical="center"/>
    </xf>
    <xf numFmtId="0" fontId="115" fillId="0" borderId="34" xfId="0" applyFont="1" applyFill="1" applyBorder="1" applyAlignment="1">
      <alignment horizontal="center" vertical="center"/>
    </xf>
    <xf numFmtId="176" fontId="88" fillId="0" borderId="0" xfId="396" applyNumberFormat="1" applyFont="1" applyFill="1" applyBorder="1" applyAlignment="1">
      <alignment horizontal="center" vertical="center"/>
    </xf>
    <xf numFmtId="41" fontId="88" fillId="0" borderId="0" xfId="396" applyFont="1" applyFill="1" applyBorder="1" applyAlignment="1">
      <alignment horizontal="center" vertical="center"/>
    </xf>
    <xf numFmtId="176" fontId="88" fillId="0" borderId="33" xfId="396" applyNumberFormat="1" applyFont="1" applyFill="1" applyBorder="1" applyAlignment="1">
      <alignment horizontal="center" vertical="center"/>
    </xf>
    <xf numFmtId="0" fontId="92" fillId="0" borderId="23" xfId="0" applyFont="1" applyFill="1" applyBorder="1" applyAlignment="1">
      <alignment horizontal="center" vertical="center"/>
    </xf>
    <xf numFmtId="0" fontId="115" fillId="0" borderId="21" xfId="0" applyFont="1" applyFill="1" applyBorder="1" applyAlignment="1">
      <alignment horizontal="center" vertical="center"/>
    </xf>
    <xf numFmtId="176" fontId="88" fillId="0" borderId="17" xfId="396" applyNumberFormat="1" applyFont="1" applyFill="1" applyBorder="1" applyAlignment="1" applyProtection="1">
      <alignment horizontal="center" vertical="center"/>
      <protection locked="0"/>
    </xf>
    <xf numFmtId="176" fontId="88" fillId="0" borderId="0" xfId="396" applyNumberFormat="1" applyFont="1" applyFill="1" applyBorder="1" applyAlignment="1" applyProtection="1">
      <alignment horizontal="center" vertical="center"/>
      <protection locked="0"/>
    </xf>
    <xf numFmtId="176" fontId="88" fillId="0" borderId="17" xfId="396" applyNumberFormat="1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top"/>
    </xf>
    <xf numFmtId="0" fontId="85" fillId="27" borderId="17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center" vertical="center"/>
    </xf>
    <xf numFmtId="0" fontId="85" fillId="27" borderId="20" xfId="0" applyFont="1" applyFill="1" applyBorder="1" applyAlignment="1">
      <alignment horizontal="center" vertical="center"/>
    </xf>
    <xf numFmtId="0" fontId="85" fillId="0" borderId="33" xfId="0" applyFont="1" applyFill="1" applyBorder="1" applyAlignment="1">
      <alignment horizontal="left" vertical="center"/>
    </xf>
    <xf numFmtId="0" fontId="88" fillId="27" borderId="25" xfId="0" applyFont="1" applyFill="1" applyBorder="1" applyAlignment="1">
      <alignment horizontal="center" vertical="center"/>
    </xf>
    <xf numFmtId="0" fontId="88" fillId="27" borderId="23" xfId="0" applyFont="1" applyFill="1" applyBorder="1" applyAlignment="1">
      <alignment horizontal="center" vertical="center"/>
    </xf>
    <xf numFmtId="0" fontId="88" fillId="27" borderId="24" xfId="0" applyFont="1" applyFill="1" applyBorder="1" applyAlignment="1">
      <alignment horizontal="center" vertical="center"/>
    </xf>
    <xf numFmtId="0" fontId="85" fillId="0" borderId="33" xfId="0" applyFont="1" applyFill="1" applyBorder="1" applyAlignment="1">
      <alignment horizontal="right" vertical="center"/>
    </xf>
    <xf numFmtId="0" fontId="88" fillId="27" borderId="20" xfId="0" applyFont="1" applyFill="1" applyBorder="1" applyAlignment="1">
      <alignment horizontal="center" vertical="center"/>
    </xf>
    <xf numFmtId="0" fontId="88" fillId="27" borderId="34" xfId="0" applyFont="1" applyFill="1" applyBorder="1" applyAlignment="1">
      <alignment horizontal="center" vertical="center"/>
    </xf>
    <xf numFmtId="176" fontId="92" fillId="0" borderId="17" xfId="396" applyNumberFormat="1" applyFont="1" applyFill="1" applyBorder="1" applyAlignment="1">
      <alignment horizontal="center" vertical="center"/>
    </xf>
    <xf numFmtId="41" fontId="88" fillId="0" borderId="33" xfId="396" applyFont="1" applyFill="1" applyBorder="1" applyAlignment="1">
      <alignment horizontal="center" vertical="center"/>
    </xf>
    <xf numFmtId="41" fontId="88" fillId="0" borderId="35" xfId="396" applyFont="1" applyFill="1" applyBorder="1" applyAlignment="1">
      <alignment horizontal="center" vertical="center"/>
    </xf>
    <xf numFmtId="176" fontId="90" fillId="0" borderId="17" xfId="396" applyNumberFormat="1" applyFont="1" applyFill="1" applyBorder="1" applyAlignment="1" applyProtection="1">
      <alignment horizontal="center" vertical="center"/>
      <protection locked="0"/>
    </xf>
    <xf numFmtId="41" fontId="88" fillId="0" borderId="17" xfId="396" applyFont="1" applyFill="1" applyBorder="1" applyAlignment="1">
      <alignment horizontal="center" vertical="center"/>
    </xf>
    <xf numFmtId="0" fontId="85" fillId="27" borderId="17" xfId="0" applyFont="1" applyFill="1" applyBorder="1" applyAlignment="1">
      <alignment horizontal="center" vertical="top"/>
    </xf>
    <xf numFmtId="0" fontId="85" fillId="27" borderId="0" xfId="0" applyFont="1" applyFill="1" applyBorder="1" applyAlignment="1">
      <alignment horizontal="center" vertical="top"/>
    </xf>
    <xf numFmtId="0" fontId="85" fillId="27" borderId="20" xfId="0" applyFont="1" applyFill="1" applyBorder="1" applyAlignment="1">
      <alignment horizontal="center" vertical="top"/>
    </xf>
    <xf numFmtId="0" fontId="85" fillId="27" borderId="17" xfId="0" applyFont="1" applyFill="1" applyBorder="1" applyAlignment="1">
      <alignment horizontal="center"/>
    </xf>
    <xf numFmtId="0" fontId="85" fillId="27" borderId="0" xfId="0" applyFont="1" applyFill="1" applyBorder="1" applyAlignment="1">
      <alignment horizontal="center"/>
    </xf>
    <xf numFmtId="0" fontId="85" fillId="27" borderId="20" xfId="0" applyFont="1" applyFill="1" applyBorder="1" applyAlignment="1">
      <alignment horizontal="center"/>
    </xf>
    <xf numFmtId="0" fontId="96" fillId="0" borderId="0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133" fillId="27" borderId="29" xfId="0" applyFont="1" applyFill="1" applyBorder="1" applyAlignment="1">
      <alignment horizontal="center" vertical="center"/>
    </xf>
    <xf numFmtId="0" fontId="88" fillId="27" borderId="26" xfId="0" applyFont="1" applyFill="1" applyBorder="1" applyAlignment="1">
      <alignment horizontal="center" vertical="center"/>
    </xf>
    <xf numFmtId="0" fontId="88" fillId="27" borderId="27" xfId="0" applyFont="1" applyFill="1" applyBorder="1" applyAlignment="1">
      <alignment horizontal="center" vertical="center"/>
    </xf>
    <xf numFmtId="0" fontId="88" fillId="27" borderId="38" xfId="0" applyFont="1" applyFill="1" applyBorder="1" applyAlignment="1">
      <alignment horizontal="center"/>
    </xf>
    <xf numFmtId="0" fontId="88" fillId="27" borderId="40" xfId="0" applyFont="1" applyFill="1" applyBorder="1" applyAlignment="1">
      <alignment horizontal="center"/>
    </xf>
    <xf numFmtId="0" fontId="88" fillId="27" borderId="39" xfId="0" applyFont="1" applyFill="1" applyBorder="1" applyAlignment="1">
      <alignment horizontal="center"/>
    </xf>
    <xf numFmtId="0" fontId="133" fillId="27" borderId="38" xfId="0" applyFont="1" applyFill="1" applyBorder="1" applyAlignment="1">
      <alignment horizontal="center"/>
    </xf>
    <xf numFmtId="0" fontId="125" fillId="27" borderId="38" xfId="0" applyFont="1" applyFill="1" applyBorder="1" applyAlignment="1">
      <alignment horizontal="center"/>
    </xf>
    <xf numFmtId="0" fontId="89" fillId="27" borderId="20" xfId="0" applyFont="1" applyFill="1" applyBorder="1" applyAlignment="1">
      <alignment horizontal="center" vertical="center"/>
    </xf>
    <xf numFmtId="0" fontId="89" fillId="27" borderId="34" xfId="0" applyFont="1" applyFill="1" applyBorder="1" applyAlignment="1">
      <alignment horizontal="center" vertical="center"/>
    </xf>
    <xf numFmtId="0" fontId="85" fillId="27" borderId="21" xfId="0" applyFont="1" applyFill="1" applyBorder="1" applyAlignment="1">
      <alignment horizontal="center" vertical="center"/>
    </xf>
    <xf numFmtId="0" fontId="85" fillId="27" borderId="0" xfId="0" applyFont="1" applyFill="1" applyBorder="1" applyAlignment="1">
      <alignment horizontal="left" vertical="center"/>
    </xf>
    <xf numFmtId="0" fontId="85" fillId="27" borderId="21" xfId="0" applyFont="1" applyFill="1" applyBorder="1" applyAlignment="1">
      <alignment horizontal="left" vertical="center"/>
    </xf>
    <xf numFmtId="0" fontId="85" fillId="0" borderId="23" xfId="0" applyFont="1" applyBorder="1" applyAlignment="1">
      <alignment horizontal="left" wrapText="1"/>
    </xf>
    <xf numFmtId="0" fontId="88" fillId="27" borderId="22" xfId="0" applyFont="1" applyFill="1" applyBorder="1" applyAlignment="1">
      <alignment horizontal="center" vertical="center"/>
    </xf>
    <xf numFmtId="0" fontId="88" fillId="27" borderId="42" xfId="0" applyFont="1" applyFill="1" applyBorder="1" applyAlignment="1">
      <alignment horizontal="center" vertical="center"/>
    </xf>
    <xf numFmtId="0" fontId="85" fillId="27" borderId="22" xfId="0" applyFont="1" applyFill="1" applyBorder="1" applyAlignment="1">
      <alignment horizontal="center" vertical="center" shrinkToFit="1"/>
    </xf>
    <xf numFmtId="0" fontId="85" fillId="27" borderId="42" xfId="0" applyFont="1" applyFill="1" applyBorder="1" applyAlignment="1">
      <alignment horizontal="center" vertical="center" shrinkToFit="1"/>
    </xf>
    <xf numFmtId="0" fontId="85" fillId="27" borderId="22" xfId="0" applyFont="1" applyFill="1" applyBorder="1" applyAlignment="1">
      <alignment horizontal="center" vertical="center"/>
    </xf>
    <xf numFmtId="0" fontId="85" fillId="27" borderId="42" xfId="0" applyFont="1" applyFill="1" applyBorder="1" applyAlignment="1">
      <alignment horizontal="center" vertical="center"/>
    </xf>
    <xf numFmtId="0" fontId="85" fillId="27" borderId="28" xfId="0" applyFont="1" applyFill="1" applyBorder="1" applyAlignment="1">
      <alignment horizontal="center" vertical="center" wrapText="1"/>
    </xf>
    <xf numFmtId="0" fontId="85" fillId="27" borderId="22" xfId="0" applyFont="1" applyFill="1" applyBorder="1" applyAlignment="1">
      <alignment horizontal="center" vertical="center" wrapText="1"/>
    </xf>
    <xf numFmtId="0" fontId="85" fillId="27" borderId="42" xfId="0" applyFont="1" applyFill="1" applyBorder="1" applyAlignment="1">
      <alignment horizontal="center" vertical="center" wrapText="1"/>
    </xf>
    <xf numFmtId="0" fontId="131" fillId="27" borderId="25" xfId="0" applyFont="1" applyFill="1" applyBorder="1" applyAlignment="1">
      <alignment horizontal="center" vertical="center" wrapText="1"/>
    </xf>
    <xf numFmtId="0" fontId="85" fillId="27" borderId="23" xfId="0" applyFont="1" applyFill="1" applyBorder="1" applyAlignment="1">
      <alignment horizontal="center" vertical="center" wrapText="1"/>
    </xf>
    <xf numFmtId="0" fontId="85" fillId="27" borderId="17" xfId="0" applyFont="1" applyFill="1" applyBorder="1" applyAlignment="1">
      <alignment horizontal="center" vertical="center" wrapText="1"/>
    </xf>
    <xf numFmtId="0" fontId="85" fillId="27" borderId="0" xfId="0" applyFont="1" applyFill="1" applyBorder="1" applyAlignment="1">
      <alignment horizontal="center" vertical="center" wrapText="1"/>
    </xf>
    <xf numFmtId="0" fontId="85" fillId="27" borderId="35" xfId="0" applyFont="1" applyFill="1" applyBorder="1" applyAlignment="1">
      <alignment horizontal="center" vertical="center" wrapText="1"/>
    </xf>
    <xf numFmtId="0" fontId="85" fillId="27" borderId="33" xfId="0" applyFont="1" applyFill="1" applyBorder="1" applyAlignment="1">
      <alignment horizontal="center" vertical="center" wrapText="1"/>
    </xf>
    <xf numFmtId="0" fontId="133" fillId="27" borderId="41" xfId="0" applyFont="1" applyFill="1" applyBorder="1" applyAlignment="1">
      <alignment horizontal="center" vertical="center"/>
    </xf>
    <xf numFmtId="0" fontId="88" fillId="27" borderId="32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83" fillId="0" borderId="0" xfId="0" applyFont="1" applyAlignment="1">
      <alignment horizontal="center" vertical="top"/>
    </xf>
    <xf numFmtId="0" fontId="85" fillId="0" borderId="0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85" fillId="0" borderId="0" xfId="0" applyFont="1" applyFill="1" applyBorder="1" applyAlignment="1">
      <alignment horizontal="left"/>
    </xf>
    <xf numFmtId="0" fontId="85" fillId="27" borderId="33" xfId="0" applyFont="1" applyFill="1" applyBorder="1" applyAlignment="1">
      <alignment horizontal="center" vertical="center"/>
    </xf>
    <xf numFmtId="0" fontId="88" fillId="0" borderId="0" xfId="0" applyFont="1" applyAlignment="1"/>
    <xf numFmtId="0" fontId="85" fillId="0" borderId="33" xfId="0" applyFont="1" applyBorder="1" applyAlignment="1">
      <alignment horizontal="right" vertical="center"/>
    </xf>
    <xf numFmtId="0" fontId="88" fillId="27" borderId="40" xfId="0" applyFont="1" applyFill="1" applyBorder="1" applyAlignment="1">
      <alignment horizontal="center" vertical="center"/>
    </xf>
    <xf numFmtId="0" fontId="125" fillId="27" borderId="20" xfId="0" applyFont="1" applyFill="1" applyBorder="1" applyAlignment="1">
      <alignment horizontal="center" vertical="center"/>
    </xf>
    <xf numFmtId="0" fontId="125" fillId="27" borderId="34" xfId="0" applyFont="1" applyFill="1" applyBorder="1" applyAlignment="1">
      <alignment horizontal="center" vertical="center"/>
    </xf>
    <xf numFmtId="0" fontId="108" fillId="0" borderId="0" xfId="0" applyFont="1" applyAlignment="1">
      <alignment horizontal="center" wrapText="1"/>
    </xf>
    <xf numFmtId="0" fontId="108" fillId="0" borderId="0" xfId="0" applyFont="1" applyAlignment="1">
      <alignment horizontal="center"/>
    </xf>
    <xf numFmtId="0" fontId="133" fillId="27" borderId="29" xfId="0" applyFont="1" applyFill="1" applyBorder="1" applyAlignment="1">
      <alignment horizontal="center" vertical="center" wrapText="1"/>
    </xf>
    <xf numFmtId="0" fontId="133" fillId="27" borderId="26" xfId="0" applyFont="1" applyFill="1" applyBorder="1" applyAlignment="1">
      <alignment horizontal="center" vertical="center" wrapText="1"/>
    </xf>
    <xf numFmtId="0" fontId="131" fillId="27" borderId="37" xfId="0" applyFont="1" applyFill="1" applyBorder="1" applyAlignment="1">
      <alignment horizontal="center" vertical="center" wrapText="1"/>
    </xf>
    <xf numFmtId="0" fontId="128" fillId="27" borderId="37" xfId="0" applyFont="1" applyFill="1" applyBorder="1" applyAlignment="1">
      <alignment horizontal="center" vertical="center" wrapText="1"/>
    </xf>
    <xf numFmtId="0" fontId="105" fillId="0" borderId="0" xfId="0" applyFont="1" applyAlignment="1">
      <alignment horizontal="center" vertical="top" wrapText="1"/>
    </xf>
    <xf numFmtId="0" fontId="108" fillId="0" borderId="0" xfId="0" applyFont="1" applyAlignment="1">
      <alignment horizontal="center" vertical="top"/>
    </xf>
    <xf numFmtId="0" fontId="88" fillId="27" borderId="20" xfId="0" applyFont="1" applyFill="1" applyBorder="1" applyAlignment="1">
      <alignment horizontal="center" vertical="top"/>
    </xf>
    <xf numFmtId="0" fontId="88" fillId="27" borderId="34" xfId="0" applyFont="1" applyFill="1" applyBorder="1" applyAlignment="1">
      <alignment horizontal="center" vertical="top"/>
    </xf>
    <xf numFmtId="0" fontId="86" fillId="27" borderId="18" xfId="0" applyFont="1" applyFill="1" applyBorder="1" applyAlignment="1">
      <alignment horizontal="center" vertical="center"/>
    </xf>
    <xf numFmtId="0" fontId="86" fillId="27" borderId="21" xfId="0" applyFont="1" applyFill="1" applyBorder="1" applyAlignment="1">
      <alignment horizontal="center" vertical="center"/>
    </xf>
    <xf numFmtId="0" fontId="86" fillId="27" borderId="19" xfId="0" applyFont="1" applyFill="1" applyBorder="1" applyAlignment="1">
      <alignment horizontal="center" vertical="center"/>
    </xf>
    <xf numFmtId="0" fontId="85" fillId="0" borderId="23" xfId="0" applyFont="1" applyFill="1" applyBorder="1" applyAlignment="1">
      <alignment horizontal="left"/>
    </xf>
    <xf numFmtId="0" fontId="85" fillId="27" borderId="18" xfId="0" applyFont="1" applyFill="1" applyBorder="1" applyAlignment="1">
      <alignment horizontal="center" vertical="top"/>
    </xf>
    <xf numFmtId="0" fontId="85" fillId="27" borderId="21" xfId="0" applyFont="1" applyFill="1" applyBorder="1" applyAlignment="1">
      <alignment horizontal="center" vertical="top"/>
    </xf>
    <xf numFmtId="0" fontId="85" fillId="27" borderId="19" xfId="0" applyFont="1" applyFill="1" applyBorder="1" applyAlignment="1">
      <alignment horizontal="center" vertical="top"/>
    </xf>
    <xf numFmtId="0" fontId="88" fillId="27" borderId="38" xfId="0" applyFont="1" applyFill="1" applyBorder="1" applyAlignment="1">
      <alignment horizontal="center" vertical="center"/>
    </xf>
    <xf numFmtId="0" fontId="88" fillId="27" borderId="39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top"/>
    </xf>
    <xf numFmtId="0" fontId="85" fillId="0" borderId="33" xfId="0" applyFont="1" applyBorder="1" applyAlignment="1">
      <alignment horizontal="right"/>
    </xf>
    <xf numFmtId="0" fontId="88" fillId="27" borderId="24" xfId="0" applyFont="1" applyFill="1" applyBorder="1" applyAlignment="1">
      <alignment horizontal="center"/>
    </xf>
    <xf numFmtId="0" fontId="88" fillId="27" borderId="20" xfId="0" applyFont="1" applyFill="1" applyBorder="1" applyAlignment="1">
      <alignment horizontal="center"/>
    </xf>
    <xf numFmtId="0" fontId="85" fillId="0" borderId="23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vertical="center"/>
    </xf>
    <xf numFmtId="0" fontId="115" fillId="27" borderId="18" xfId="0" applyFont="1" applyFill="1" applyBorder="1" applyAlignment="1">
      <alignment horizontal="center" vertical="top"/>
    </xf>
    <xf numFmtId="0" fontId="115" fillId="27" borderId="21" xfId="0" applyFont="1" applyFill="1" applyBorder="1" applyAlignment="1">
      <alignment horizontal="center" vertical="top"/>
    </xf>
    <xf numFmtId="0" fontId="115" fillId="27" borderId="19" xfId="0" applyFont="1" applyFill="1" applyBorder="1" applyAlignment="1">
      <alignment horizontal="center" vertical="top"/>
    </xf>
    <xf numFmtId="0" fontId="85" fillId="0" borderId="0" xfId="0" applyFont="1" applyAlignment="1">
      <alignment horizontal="right" vertical="center"/>
    </xf>
    <xf numFmtId="0" fontId="90" fillId="0" borderId="0" xfId="0" applyFont="1" applyAlignment="1">
      <alignment horizontal="center" vertical="top" wrapText="1"/>
    </xf>
    <xf numFmtId="0" fontId="90" fillId="0" borderId="0" xfId="0" applyFont="1" applyAlignment="1">
      <alignment horizontal="center" vertical="center" wrapText="1"/>
    </xf>
    <xf numFmtId="0" fontId="85" fillId="0" borderId="23" xfId="0" applyFont="1" applyBorder="1" applyAlignment="1">
      <alignment horizontal="left"/>
    </xf>
    <xf numFmtId="0" fontId="85" fillId="0" borderId="0" xfId="0" applyFont="1" applyAlignment="1">
      <alignment horizontal="left"/>
    </xf>
    <xf numFmtId="0" fontId="90" fillId="0" borderId="0" xfId="0" applyFont="1" applyAlignment="1">
      <alignment horizontal="center" wrapText="1"/>
    </xf>
    <xf numFmtId="0" fontId="92" fillId="27" borderId="29" xfId="0" applyFont="1" applyFill="1" applyBorder="1" applyAlignment="1">
      <alignment horizontal="center" vertical="center"/>
    </xf>
    <xf numFmtId="0" fontId="92" fillId="27" borderId="26" xfId="0" applyFont="1" applyFill="1" applyBorder="1" applyAlignment="1">
      <alignment horizontal="center" vertical="center"/>
    </xf>
    <xf numFmtId="0" fontId="113" fillId="27" borderId="26" xfId="0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 wrapText="1"/>
    </xf>
    <xf numFmtId="0" fontId="92" fillId="27" borderId="22" xfId="0" applyFont="1" applyFill="1" applyBorder="1" applyAlignment="1">
      <alignment horizontal="center" vertical="center"/>
    </xf>
    <xf numFmtId="0" fontId="92" fillId="27" borderId="42" xfId="0" applyFont="1" applyFill="1" applyBorder="1" applyAlignment="1">
      <alignment horizontal="center" vertical="center"/>
    </xf>
    <xf numFmtId="41" fontId="115" fillId="0" borderId="0" xfId="0" applyNumberFormat="1" applyFont="1" applyFill="1" applyBorder="1" applyAlignment="1">
      <alignment horizontal="left"/>
    </xf>
    <xf numFmtId="0" fontId="119" fillId="27" borderId="25" xfId="0" applyFont="1" applyFill="1" applyBorder="1" applyAlignment="1">
      <alignment horizontal="center" vertical="center" wrapText="1"/>
    </xf>
    <xf numFmtId="0" fontId="92" fillId="27" borderId="23" xfId="0" applyFont="1" applyFill="1" applyBorder="1" applyAlignment="1">
      <alignment horizontal="center" vertical="center"/>
    </xf>
    <xf numFmtId="0" fontId="92" fillId="27" borderId="19" xfId="0" applyFont="1" applyFill="1" applyBorder="1" applyAlignment="1">
      <alignment horizontal="center" vertical="center"/>
    </xf>
    <xf numFmtId="0" fontId="115" fillId="27" borderId="19" xfId="0" applyFont="1" applyFill="1" applyBorder="1" applyAlignment="1">
      <alignment horizontal="center" vertical="center"/>
    </xf>
    <xf numFmtId="0" fontId="92" fillId="27" borderId="21" xfId="0" applyFont="1" applyFill="1" applyBorder="1" applyAlignment="1">
      <alignment horizontal="center" vertical="center"/>
    </xf>
    <xf numFmtId="41" fontId="115" fillId="0" borderId="23" xfId="0" applyNumberFormat="1" applyFont="1" applyFill="1" applyBorder="1" applyAlignment="1">
      <alignment horizontal="left"/>
    </xf>
    <xf numFmtId="0" fontId="133" fillId="27" borderId="25" xfId="0" applyFont="1" applyFill="1" applyBorder="1" applyAlignment="1">
      <alignment horizontal="center" vertical="center"/>
    </xf>
    <xf numFmtId="0" fontId="133" fillId="27" borderId="24" xfId="0" applyFont="1" applyFill="1" applyBorder="1" applyAlignment="1">
      <alignment horizontal="center" vertical="center"/>
    </xf>
    <xf numFmtId="0" fontId="88" fillId="27" borderId="37" xfId="0" applyFont="1" applyFill="1" applyBorder="1" applyAlignment="1">
      <alignment horizontal="center" vertical="center"/>
    </xf>
    <xf numFmtId="41" fontId="93" fillId="0" borderId="0" xfId="396" applyFont="1" applyFill="1" applyBorder="1" applyAlignment="1"/>
    <xf numFmtId="199" fontId="93" fillId="0" borderId="0" xfId="396" applyNumberFormat="1" applyFont="1" applyFill="1" applyBorder="1" applyAlignment="1" applyProtection="1">
      <alignment horizontal="right" vertical="center"/>
    </xf>
  </cellXfs>
  <cellStyles count="408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6" builtinId="6"/>
    <cellStyle name="쉼표 [0] 10" xfId="211"/>
    <cellStyle name="쉼표 [0] 10 2" xfId="372"/>
    <cellStyle name="쉼표 [0] 102" xfId="398"/>
    <cellStyle name="쉼표 [0] 13 3" xfId="407"/>
    <cellStyle name="쉼표 [0] 2" xfId="212"/>
    <cellStyle name="쉼표 [0] 2 2" xfId="213"/>
    <cellStyle name="쉼표 [0] 2 2 2" xfId="374"/>
    <cellStyle name="쉼표 [0] 2 3" xfId="214"/>
    <cellStyle name="쉼표 [0] 2 4" xfId="373"/>
    <cellStyle name="쉼표 [0] 28" xfId="215"/>
    <cellStyle name="쉼표 [0] 28 2" xfId="375"/>
    <cellStyle name="쉼표 [0] 3" xfId="216"/>
    <cellStyle name="쉼표 [0] 3 2" xfId="376"/>
    <cellStyle name="쉼표 [0] 3 3" xfId="405"/>
    <cellStyle name="쉼표 [0] 4" xfId="217"/>
    <cellStyle name="쉼표 [0] 4 2" xfId="377"/>
    <cellStyle name="쉼표 [0] 5" xfId="218"/>
    <cellStyle name="쉼표 [0] 5 2" xfId="378"/>
    <cellStyle name="쉼표 [0] 51" xfId="219"/>
    <cellStyle name="쉼표 [0] 51 2" xfId="379"/>
    <cellStyle name="쉼표 [0] 55" xfId="403"/>
    <cellStyle name="쉼표 [0] 6" xfId="220"/>
    <cellStyle name="쉼표 [0] 6 2" xfId="380"/>
    <cellStyle name="쉼표 [0] 7" xfId="221"/>
    <cellStyle name="쉼표 [0] 7 2" xfId="381"/>
    <cellStyle name="쉼표 [0] 75" xfId="222"/>
    <cellStyle name="쉼표 [0] 75 2" xfId="382"/>
    <cellStyle name="쉼표 [0] 76" xfId="223"/>
    <cellStyle name="쉼표 [0] 76 2" xfId="383"/>
    <cellStyle name="쉼표 [0] 78" xfId="224"/>
    <cellStyle name="쉼표 [0] 78 2" xfId="384"/>
    <cellStyle name="쉼표 [0] 79" xfId="225"/>
    <cellStyle name="쉼표 [0] 79 2" xfId="385"/>
    <cellStyle name="쉼표 [0] 8" xfId="226"/>
    <cellStyle name="쉼표 [0] 8 2" xfId="386"/>
    <cellStyle name="쉼표 [0] 80" xfId="227"/>
    <cellStyle name="쉼표 [0] 80 2" xfId="387"/>
    <cellStyle name="쉼표 [0] 81" xfId="228"/>
    <cellStyle name="쉼표 [0] 81 2" xfId="388"/>
    <cellStyle name="쉼표 [0] 82" xfId="229"/>
    <cellStyle name="쉼표 [0] 82 2" xfId="389"/>
    <cellStyle name="쉼표 [0] 84" xfId="230"/>
    <cellStyle name="쉼표 [0] 84 2" xfId="390"/>
    <cellStyle name="쉼표 [0] 85" xfId="231"/>
    <cellStyle name="쉼표 [0] 85 2" xfId="391"/>
    <cellStyle name="쉼표 [0] 9" xfId="232"/>
    <cellStyle name="쉼표 [0] 9 2" xfId="392"/>
    <cellStyle name="쉼표 [0]_14-교육문화" xfId="400"/>
    <cellStyle name="쉼표 [0]_Sheet1" xfId="397"/>
    <cellStyle name="쉼표 [0]_Sheet5" xfId="399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393"/>
    <cellStyle name="콤마 [0]_해안선및도서" xfId="394"/>
    <cellStyle name="콤마_  종  합  " xfId="269"/>
    <cellStyle name="큰제목" xfId="270"/>
    <cellStyle name="큰제목 2" xfId="271"/>
    <cellStyle name="통화 [0] 2" xfId="272"/>
    <cellStyle name="통화 [0] 2 2" xfId="395"/>
    <cellStyle name="퍼센트" xfId="273"/>
    <cellStyle name="표준" xfId="0" builtinId="0"/>
    <cellStyle name="표준 10" xfId="274"/>
    <cellStyle name="표준 10 2" xfId="275"/>
    <cellStyle name="표준 10 3" xfId="402"/>
    <cellStyle name="표준 100" xfId="276"/>
    <cellStyle name="표준 101" xfId="277"/>
    <cellStyle name="표준 102" xfId="278"/>
    <cellStyle name="표준 103" xfId="279"/>
    <cellStyle name="표준 109" xfId="280"/>
    <cellStyle name="표준 11" xfId="281"/>
    <cellStyle name="표준 11 2" xfId="282"/>
    <cellStyle name="표준 110" xfId="283"/>
    <cellStyle name="표준 111" xfId="284"/>
    <cellStyle name="표준 12" xfId="285"/>
    <cellStyle name="표준 13" xfId="286"/>
    <cellStyle name="표준 14" xfId="287"/>
    <cellStyle name="표준 15" xfId="288"/>
    <cellStyle name="표준 16" xfId="289"/>
    <cellStyle name="표준 168" xfId="290"/>
    <cellStyle name="표준 169" xfId="291"/>
    <cellStyle name="표준 17" xfId="292"/>
    <cellStyle name="표준 170" xfId="293"/>
    <cellStyle name="표준 171" xfId="294"/>
    <cellStyle name="표준 172" xfId="295"/>
    <cellStyle name="표준 173" xfId="296"/>
    <cellStyle name="표준 175" xfId="297"/>
    <cellStyle name="표준 176" xfId="298"/>
    <cellStyle name="표준 177" xfId="299"/>
    <cellStyle name="표준 178" xfId="300"/>
    <cellStyle name="표준 179" xfId="301"/>
    <cellStyle name="표준 18" xfId="302"/>
    <cellStyle name="표준 180" xfId="303"/>
    <cellStyle name="표준 181" xfId="304"/>
    <cellStyle name="표준 182" xfId="305"/>
    <cellStyle name="표준 183" xfId="306"/>
    <cellStyle name="표준 19" xfId="307"/>
    <cellStyle name="표준 2" xfId="308"/>
    <cellStyle name="표준 2 2" xfId="309"/>
    <cellStyle name="표준 2 2 2" xfId="404"/>
    <cellStyle name="표준 2 2 2 2" xfId="406"/>
    <cellStyle name="표준 2 3" xfId="310"/>
    <cellStyle name="표준 2 4" xfId="311"/>
    <cellStyle name="표준 2 5" xfId="312"/>
    <cellStyle name="표준 2_(붙임2) 시정통계 활용도 의견조사표" xfId="313"/>
    <cellStyle name="표준 20" xfId="314"/>
    <cellStyle name="표준 21" xfId="315"/>
    <cellStyle name="표준 22" xfId="316"/>
    <cellStyle name="표준 23" xfId="317"/>
    <cellStyle name="표준 24" xfId="318"/>
    <cellStyle name="표준 25" xfId="319"/>
    <cellStyle name="표준 26" xfId="320"/>
    <cellStyle name="표준 27" xfId="321"/>
    <cellStyle name="표준 28" xfId="322"/>
    <cellStyle name="표준 29" xfId="323"/>
    <cellStyle name="표준 3" xfId="324"/>
    <cellStyle name="표준 3 2" xfId="325"/>
    <cellStyle name="표준 3 3" xfId="326"/>
    <cellStyle name="표준 3 4" xfId="327"/>
    <cellStyle name="표준 3 5" xfId="328"/>
    <cellStyle name="표준 30" xfId="329"/>
    <cellStyle name="표준 31" xfId="330"/>
    <cellStyle name="표준 32" xfId="331"/>
    <cellStyle name="표준 33" xfId="332"/>
    <cellStyle name="표준 34" xfId="333"/>
    <cellStyle name="표준 35" xfId="334"/>
    <cellStyle name="표준 36" xfId="335"/>
    <cellStyle name="표준 37" xfId="336"/>
    <cellStyle name="표준 38" xfId="337"/>
    <cellStyle name="표준 39" xfId="338"/>
    <cellStyle name="표준 4" xfId="339"/>
    <cellStyle name="표준 40" xfId="340"/>
    <cellStyle name="표준 41" xfId="341"/>
    <cellStyle name="표준 42" xfId="342"/>
    <cellStyle name="표준 43" xfId="343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60" xfId="350"/>
    <cellStyle name="표준 7" xfId="351"/>
    <cellStyle name="표준 79" xfId="352"/>
    <cellStyle name="표준 8" xfId="353"/>
    <cellStyle name="표준 80" xfId="354"/>
    <cellStyle name="표준 87" xfId="355"/>
    <cellStyle name="표준 88" xfId="356"/>
    <cellStyle name="표준 89" xfId="357"/>
    <cellStyle name="표준 9" xfId="358"/>
    <cellStyle name="표준 90" xfId="359"/>
    <cellStyle name="표준 91" xfId="360"/>
    <cellStyle name="표준 92" xfId="361"/>
    <cellStyle name="표준 94" xfId="362"/>
    <cellStyle name="표준 95" xfId="363"/>
    <cellStyle name="표준 96" xfId="364"/>
    <cellStyle name="표준 97" xfId="365"/>
    <cellStyle name="표준 98" xfId="366"/>
    <cellStyle name="표준 99" xfId="367"/>
    <cellStyle name="표준_13-교육문화(시군)" xfId="401"/>
    <cellStyle name="하이퍼링크 2" xfId="368"/>
    <cellStyle name="합산" xfId="369"/>
    <cellStyle name="화폐기호" xfId="370"/>
    <cellStyle name="화폐기호0" xfId="371"/>
  </cellStyles>
  <dxfs count="0"/>
  <tableStyles count="0" defaultTableStyle="TableStyleMedium9" defaultPivotStyle="PivotStyleLight16"/>
  <colors>
    <mruColors>
      <color rgb="FF0000FF"/>
      <color rgb="FFE6E6E6"/>
      <color rgb="FFE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&#48148;&#53461;%20&#54868;&#47732;\&#49324;&#50629;&#52404;&#52572;&#51333;&#44208;&#44284;\1.%20&#51312;&#49324;&#44208;&#44284;%20&#53685;&#44228;&#54364;\&#51021;&#47732;&#46041;&#48324;%20&#49328;&#50629;&#45824;&#48516;&#47448;%20&#53685;&#44228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1"/>
      <sheetName val="Template_2"/>
      <sheetName val="Data"/>
      <sheetName val="10-1.주택현황및보급률 "/>
      <sheetName val="10-2.건축연도별 주택"/>
      <sheetName val="10-3.연건평별 주택"/>
      <sheetName val="10-4.건축허가"/>
      <sheetName val="10-4-1.건축허가(시군)"/>
      <sheetName val="10-5.아파트건립"/>
      <sheetName val="10-6.주택가격"/>
      <sheetName val="10-7.지가변동률"/>
      <sheetName val="10-8.토지거래현황"/>
      <sheetName val="10-9.용도지역"/>
      <sheetName val="10-10. 용도지구"/>
      <sheetName val="10-11.공원"/>
      <sheetName val="10-12.하천"/>
      <sheetName val="10-13.하천부지점용"/>
      <sheetName val="10-14.댐현황"/>
      <sheetName val="10-15.도로"/>
      <sheetName val="10-16.도로시설물"/>
      <sheetName val="10-17.교량"/>
      <sheetName val="10-18.건설장비"/>
    </sheetNames>
    <sheetDataSet>
      <sheetData sheetId="0">
        <row r="3">
          <cell r="D3" t="str">
            <v>WD_JIP_03</v>
          </cell>
          <cell r="E3">
            <v>7</v>
          </cell>
          <cell r="H3" t="str">
            <v>10.134.2.139</v>
          </cell>
          <cell r="I3" t="str">
            <v>N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view="pageBreakPreview" zoomScaleSheetLayoutView="100" workbookViewId="0">
      <selection activeCell="D44" sqref="D43:D44"/>
    </sheetView>
  </sheetViews>
  <sheetFormatPr defaultColWidth="8.88671875" defaultRowHeight="16.5"/>
  <cols>
    <col min="1" max="1" width="15.77734375" style="392" customWidth="1"/>
    <col min="2" max="2" width="10.77734375" style="392" customWidth="1"/>
    <col min="3" max="3" width="11.33203125" style="392" customWidth="1"/>
    <col min="4" max="7" width="10.77734375" style="392" customWidth="1"/>
    <col min="8" max="8" width="0.109375" style="73" customWidth="1"/>
    <col min="9" max="16384" width="8.88671875" style="73"/>
  </cols>
  <sheetData>
    <row r="1" spans="1:14" ht="12.95" customHeight="1">
      <c r="D1" s="393"/>
    </row>
    <row r="2" spans="1:14" ht="30" customHeight="1">
      <c r="A2" s="906" t="s">
        <v>315</v>
      </c>
      <c r="B2" s="906"/>
      <c r="C2" s="906"/>
      <c r="D2" s="906"/>
      <c r="E2" s="906"/>
      <c r="F2" s="906"/>
      <c r="G2" s="906"/>
    </row>
    <row r="3" spans="1:14" s="69" customFormat="1" ht="24.95" customHeight="1">
      <c r="A3" s="907" t="s">
        <v>203</v>
      </c>
      <c r="B3" s="908"/>
      <c r="C3" s="908"/>
      <c r="D3" s="908"/>
      <c r="E3" s="908"/>
      <c r="F3" s="908"/>
      <c r="G3" s="908"/>
      <c r="H3" s="908"/>
    </row>
    <row r="4" spans="1:14" s="70" customFormat="1" ht="18" customHeight="1" thickBot="1">
      <c r="A4" s="909" t="s">
        <v>338</v>
      </c>
      <c r="B4" s="909"/>
      <c r="C4" s="909"/>
      <c r="D4" s="909"/>
      <c r="E4" s="100"/>
      <c r="F4" s="100"/>
      <c r="G4" s="860" t="s">
        <v>143</v>
      </c>
      <c r="H4" s="101"/>
    </row>
    <row r="5" spans="1:14" s="71" customFormat="1" ht="36.75" customHeight="1">
      <c r="A5" s="399" t="s">
        <v>332</v>
      </c>
      <c r="B5" s="400" t="s">
        <v>190</v>
      </c>
      <c r="C5" s="407" t="s">
        <v>388</v>
      </c>
      <c r="D5" s="400" t="s">
        <v>333</v>
      </c>
      <c r="E5" s="400" t="s">
        <v>334</v>
      </c>
      <c r="F5" s="910" t="s">
        <v>887</v>
      </c>
      <c r="G5" s="911"/>
      <c r="H5" s="102"/>
    </row>
    <row r="6" spans="1:14" s="71" customFormat="1" ht="37.5" customHeight="1" thickBot="1">
      <c r="A6" s="857" t="s">
        <v>331</v>
      </c>
      <c r="B6" s="858" t="s">
        <v>335</v>
      </c>
      <c r="C6" s="858" t="s">
        <v>336</v>
      </c>
      <c r="D6" s="858" t="s">
        <v>337</v>
      </c>
      <c r="E6" s="858" t="s">
        <v>385</v>
      </c>
      <c r="F6" s="859" t="s">
        <v>386</v>
      </c>
      <c r="G6" s="859" t="s">
        <v>387</v>
      </c>
      <c r="H6" s="103"/>
    </row>
    <row r="7" spans="1:14" s="71" customFormat="1" ht="28.35" hidden="1" customHeight="1">
      <c r="A7" s="74" t="s">
        <v>204</v>
      </c>
      <c r="B7" s="94">
        <v>116</v>
      </c>
      <c r="C7" s="96">
        <v>1406</v>
      </c>
      <c r="D7" s="96">
        <v>52658</v>
      </c>
      <c r="E7" s="96">
        <v>3300</v>
      </c>
      <c r="F7" s="96">
        <v>12230</v>
      </c>
      <c r="G7" s="96">
        <v>12853</v>
      </c>
      <c r="H7" s="103"/>
    </row>
    <row r="8" spans="1:14" s="71" customFormat="1" ht="28.35" hidden="1" customHeight="1">
      <c r="A8" s="74" t="s">
        <v>205</v>
      </c>
      <c r="B8" s="94">
        <v>115</v>
      </c>
      <c r="C8" s="96">
        <v>1380</v>
      </c>
      <c r="D8" s="96">
        <v>50671</v>
      </c>
      <c r="E8" s="96">
        <v>3363</v>
      </c>
      <c r="F8" s="96">
        <v>11814</v>
      </c>
      <c r="G8" s="96">
        <v>11888</v>
      </c>
      <c r="H8" s="103"/>
    </row>
    <row r="9" spans="1:14" s="71" customFormat="1" ht="28.35" hidden="1" customHeight="1">
      <c r="A9" s="74" t="s">
        <v>206</v>
      </c>
      <c r="B9" s="94">
        <v>115</v>
      </c>
      <c r="C9" s="96">
        <v>1408</v>
      </c>
      <c r="D9" s="96">
        <v>49409</v>
      </c>
      <c r="E9" s="96">
        <v>3345</v>
      </c>
      <c r="F9" s="96">
        <v>11755</v>
      </c>
      <c r="G9" s="96">
        <v>11866</v>
      </c>
      <c r="H9" s="103"/>
      <c r="N9" s="391"/>
    </row>
    <row r="10" spans="1:14" s="71" customFormat="1" ht="28.35" customHeight="1">
      <c r="A10" s="74" t="s">
        <v>207</v>
      </c>
      <c r="B10" s="94">
        <v>113</v>
      </c>
      <c r="C10" s="96">
        <v>1550</v>
      </c>
      <c r="D10" s="96">
        <v>50008</v>
      </c>
      <c r="E10" s="96">
        <v>2932</v>
      </c>
      <c r="F10" s="96">
        <v>11529</v>
      </c>
      <c r="G10" s="96">
        <v>11560</v>
      </c>
      <c r="H10" s="103"/>
      <c r="I10" s="832"/>
      <c r="J10" s="832"/>
    </row>
    <row r="11" spans="1:14" s="71" customFormat="1" ht="28.35" customHeight="1">
      <c r="A11" s="74" t="s">
        <v>208</v>
      </c>
      <c r="B11" s="94">
        <v>114</v>
      </c>
      <c r="C11" s="96">
        <v>1524</v>
      </c>
      <c r="D11" s="96">
        <v>47872</v>
      </c>
      <c r="E11" s="96">
        <v>2891</v>
      </c>
      <c r="F11" s="96">
        <v>10084</v>
      </c>
      <c r="G11" s="96">
        <v>10499</v>
      </c>
      <c r="H11" s="103"/>
    </row>
    <row r="12" spans="1:14" s="71" customFormat="1" ht="28.35" customHeight="1">
      <c r="A12" s="74" t="s">
        <v>213</v>
      </c>
      <c r="B12" s="94">
        <v>114</v>
      </c>
      <c r="C12" s="96">
        <v>1500</v>
      </c>
      <c r="D12" s="96">
        <v>46106</v>
      </c>
      <c r="E12" s="96">
        <v>2846</v>
      </c>
      <c r="F12" s="96">
        <v>10262</v>
      </c>
      <c r="G12" s="96">
        <v>10548</v>
      </c>
      <c r="H12" s="103"/>
    </row>
    <row r="13" spans="1:14" s="72" customFormat="1" ht="28.35" customHeight="1">
      <c r="A13" s="74" t="s">
        <v>214</v>
      </c>
      <c r="B13" s="94">
        <f>SUM(B14,B15,B16,B19,B24:B27)</f>
        <v>113</v>
      </c>
      <c r="C13" s="96">
        <f>SUM(C14,C15,C16,C19,C24:C27)</f>
        <v>1483</v>
      </c>
      <c r="D13" s="96">
        <f t="shared" ref="D13:G13" si="0">SUM(D14,D15,D16,D19,D24:D27)</f>
        <v>43512</v>
      </c>
      <c r="E13" s="96">
        <f t="shared" si="0"/>
        <v>2848</v>
      </c>
      <c r="F13" s="96">
        <f t="shared" si="0"/>
        <v>9623</v>
      </c>
      <c r="G13" s="96">
        <f t="shared" si="0"/>
        <v>10420</v>
      </c>
      <c r="H13" s="104"/>
    </row>
    <row r="14" spans="1:14" s="71" customFormat="1" ht="28.35" hidden="1" customHeight="1">
      <c r="A14" s="75" t="s">
        <v>316</v>
      </c>
      <c r="B14" s="835">
        <v>37</v>
      </c>
      <c r="C14" s="97">
        <v>99</v>
      </c>
      <c r="D14" s="97">
        <v>1479</v>
      </c>
      <c r="E14" s="97">
        <v>175</v>
      </c>
      <c r="F14" s="97">
        <v>670</v>
      </c>
      <c r="G14" s="97">
        <v>644</v>
      </c>
      <c r="H14" s="103"/>
    </row>
    <row r="15" spans="1:14" s="71" customFormat="1" ht="28.35" hidden="1" customHeight="1">
      <c r="A15" s="75" t="s">
        <v>317</v>
      </c>
      <c r="B15" s="835">
        <v>38</v>
      </c>
      <c r="C15" s="97">
        <v>507</v>
      </c>
      <c r="D15" s="97">
        <v>9042</v>
      </c>
      <c r="E15" s="97">
        <v>803</v>
      </c>
      <c r="F15" s="97">
        <v>1348</v>
      </c>
      <c r="G15" s="97">
        <v>1650</v>
      </c>
      <c r="H15" s="103"/>
    </row>
    <row r="16" spans="1:14" s="71" customFormat="1" ht="28.35" hidden="1" customHeight="1">
      <c r="A16" s="834" t="s">
        <v>318</v>
      </c>
      <c r="B16" s="835">
        <v>12</v>
      </c>
      <c r="C16" s="836">
        <v>200</v>
      </c>
      <c r="D16" s="97">
        <v>4982</v>
      </c>
      <c r="E16" s="97">
        <v>431</v>
      </c>
      <c r="F16" s="97">
        <v>1656</v>
      </c>
      <c r="G16" s="97">
        <v>1900</v>
      </c>
      <c r="H16" s="103"/>
    </row>
    <row r="17" spans="1:8" s="71" customFormat="1" ht="28.35" hidden="1" customHeight="1">
      <c r="A17" s="74" t="s">
        <v>319</v>
      </c>
      <c r="B17" s="837">
        <v>12</v>
      </c>
      <c r="C17" s="96">
        <v>200</v>
      </c>
      <c r="D17" s="96">
        <v>4982</v>
      </c>
      <c r="E17" s="96">
        <v>431</v>
      </c>
      <c r="F17" s="96">
        <v>1656</v>
      </c>
      <c r="G17" s="96">
        <v>1900</v>
      </c>
      <c r="H17" s="103"/>
    </row>
    <row r="18" spans="1:8" s="71" customFormat="1" ht="28.35" hidden="1" customHeight="1">
      <c r="A18" s="74" t="s">
        <v>320</v>
      </c>
      <c r="B18" s="837">
        <v>0</v>
      </c>
      <c r="C18" s="96">
        <v>0</v>
      </c>
      <c r="D18" s="96">
        <v>0</v>
      </c>
      <c r="E18" s="96">
        <v>0</v>
      </c>
      <c r="F18" s="96">
        <v>0</v>
      </c>
      <c r="G18" s="96"/>
      <c r="H18" s="103"/>
    </row>
    <row r="19" spans="1:8" s="71" customFormat="1" ht="28.35" hidden="1" customHeight="1">
      <c r="A19" s="75" t="s">
        <v>321</v>
      </c>
      <c r="B19" s="835">
        <v>11</v>
      </c>
      <c r="C19" s="836">
        <v>226</v>
      </c>
      <c r="D19" s="97">
        <v>5066</v>
      </c>
      <c r="E19" s="97">
        <v>579</v>
      </c>
      <c r="F19" s="97">
        <v>1852</v>
      </c>
      <c r="G19" s="97">
        <v>1786</v>
      </c>
      <c r="H19" s="103"/>
    </row>
    <row r="20" spans="1:8" s="71" customFormat="1" ht="28.35" hidden="1" customHeight="1">
      <c r="A20" s="74" t="s">
        <v>322</v>
      </c>
      <c r="B20" s="837">
        <v>5</v>
      </c>
      <c r="C20" s="96">
        <v>99</v>
      </c>
      <c r="D20" s="96">
        <v>2382</v>
      </c>
      <c r="E20" s="96">
        <v>263</v>
      </c>
      <c r="F20" s="96">
        <v>871</v>
      </c>
      <c r="G20" s="96">
        <v>844</v>
      </c>
      <c r="H20" s="103"/>
    </row>
    <row r="21" spans="1:8" s="71" customFormat="1" ht="28.35" hidden="1" customHeight="1">
      <c r="A21" s="74" t="s">
        <v>323</v>
      </c>
      <c r="B21" s="837">
        <v>3</v>
      </c>
      <c r="C21" s="96">
        <v>75</v>
      </c>
      <c r="D21" s="96">
        <v>1831</v>
      </c>
      <c r="E21" s="96">
        <v>166</v>
      </c>
      <c r="F21" s="96">
        <v>674</v>
      </c>
      <c r="G21" s="96">
        <v>626</v>
      </c>
      <c r="H21" s="103"/>
    </row>
    <row r="22" spans="1:8" s="71" customFormat="1" ht="28.35" hidden="1" customHeight="1">
      <c r="A22" s="74" t="s">
        <v>324</v>
      </c>
      <c r="B22" s="837">
        <v>1</v>
      </c>
      <c r="C22" s="96">
        <v>9</v>
      </c>
      <c r="D22" s="96">
        <v>168</v>
      </c>
      <c r="E22" s="96">
        <v>31</v>
      </c>
      <c r="F22" s="96">
        <v>61</v>
      </c>
      <c r="G22" s="96">
        <v>52</v>
      </c>
      <c r="H22" s="103"/>
    </row>
    <row r="23" spans="1:8" s="71" customFormat="1" ht="28.35" hidden="1" customHeight="1">
      <c r="A23" s="74" t="s">
        <v>325</v>
      </c>
      <c r="B23" s="837">
        <v>2</v>
      </c>
      <c r="C23" s="96">
        <v>43</v>
      </c>
      <c r="D23" s="96">
        <v>685</v>
      </c>
      <c r="E23" s="96">
        <v>119</v>
      </c>
      <c r="F23" s="96">
        <v>246</v>
      </c>
      <c r="G23" s="96">
        <v>264</v>
      </c>
      <c r="H23" s="103"/>
    </row>
    <row r="24" spans="1:8" s="71" customFormat="1" ht="28.35" hidden="1" customHeight="1">
      <c r="A24" s="75" t="s">
        <v>326</v>
      </c>
      <c r="B24" s="835">
        <v>2</v>
      </c>
      <c r="C24" s="287">
        <v>27</v>
      </c>
      <c r="D24" s="287">
        <v>1082</v>
      </c>
      <c r="E24" s="287">
        <v>41</v>
      </c>
      <c r="F24" s="287">
        <v>350</v>
      </c>
      <c r="G24" s="287">
        <v>265</v>
      </c>
      <c r="H24" s="103"/>
    </row>
    <row r="25" spans="1:8" s="71" customFormat="1" ht="28.35" hidden="1" customHeight="1">
      <c r="A25" s="75" t="s">
        <v>327</v>
      </c>
      <c r="B25" s="835">
        <v>3</v>
      </c>
      <c r="C25" s="97">
        <v>244</v>
      </c>
      <c r="D25" s="97">
        <v>20452</v>
      </c>
      <c r="E25" s="97">
        <v>747</v>
      </c>
      <c r="F25" s="287">
        <v>3220</v>
      </c>
      <c r="G25" s="287">
        <v>3815</v>
      </c>
      <c r="H25" s="103"/>
    </row>
    <row r="26" spans="1:8" s="71" customFormat="1" ht="28.35" hidden="1" customHeight="1">
      <c r="A26" s="75" t="s">
        <v>328</v>
      </c>
      <c r="B26" s="835">
        <v>8</v>
      </c>
      <c r="C26" s="97">
        <v>147</v>
      </c>
      <c r="D26" s="97">
        <v>1110</v>
      </c>
      <c r="E26" s="839">
        <v>0</v>
      </c>
      <c r="F26" s="287">
        <v>430</v>
      </c>
      <c r="G26" s="287">
        <v>243</v>
      </c>
      <c r="H26" s="103"/>
    </row>
    <row r="27" spans="1:8" s="71" customFormat="1" ht="28.35" hidden="1" customHeight="1" thickBot="1">
      <c r="A27" s="98" t="s">
        <v>329</v>
      </c>
      <c r="B27" s="838">
        <v>2</v>
      </c>
      <c r="C27" s="193">
        <v>33</v>
      </c>
      <c r="D27" s="193">
        <v>299</v>
      </c>
      <c r="E27" s="193">
        <v>72</v>
      </c>
      <c r="F27" s="840">
        <v>97</v>
      </c>
      <c r="G27" s="840">
        <v>117</v>
      </c>
      <c r="H27" s="103"/>
    </row>
    <row r="28" spans="1:8" s="71" customFormat="1" ht="28.35" customHeight="1">
      <c r="A28" s="74" t="s">
        <v>255</v>
      </c>
      <c r="B28" s="94">
        <f>SUM(B29,B30,B31,B34,B39:B42)</f>
        <v>112</v>
      </c>
      <c r="C28" s="96">
        <f t="shared" ref="C28:G28" si="1">SUM(C29,C30,C31,C34,C39:C42)</f>
        <v>1522</v>
      </c>
      <c r="D28" s="96">
        <f t="shared" si="1"/>
        <v>41889</v>
      </c>
      <c r="E28" s="96">
        <f t="shared" si="1"/>
        <v>2757</v>
      </c>
      <c r="F28" s="96">
        <f t="shared" si="1"/>
        <v>9637</v>
      </c>
      <c r="G28" s="96">
        <f t="shared" si="1"/>
        <v>9877</v>
      </c>
      <c r="H28" s="103"/>
    </row>
    <row r="29" spans="1:8" s="71" customFormat="1" ht="28.35" hidden="1" customHeight="1">
      <c r="A29" s="75" t="s">
        <v>316</v>
      </c>
      <c r="B29" s="835">
        <v>36</v>
      </c>
      <c r="C29" s="97">
        <v>98</v>
      </c>
      <c r="D29" s="97">
        <v>1432</v>
      </c>
      <c r="E29" s="97">
        <v>173</v>
      </c>
      <c r="F29" s="97">
        <v>684</v>
      </c>
      <c r="G29" s="97">
        <v>586</v>
      </c>
      <c r="H29" s="103"/>
    </row>
    <row r="30" spans="1:8" s="71" customFormat="1" ht="28.35" hidden="1" customHeight="1">
      <c r="A30" s="75" t="s">
        <v>317</v>
      </c>
      <c r="B30" s="835">
        <v>38</v>
      </c>
      <c r="C30" s="97">
        <v>492</v>
      </c>
      <c r="D30" s="97">
        <v>8496</v>
      </c>
      <c r="E30" s="97">
        <v>803</v>
      </c>
      <c r="F30" s="97">
        <v>1148</v>
      </c>
      <c r="G30" s="97">
        <v>1654</v>
      </c>
      <c r="H30" s="103"/>
    </row>
    <row r="31" spans="1:8" s="71" customFormat="1" ht="28.35" hidden="1" customHeight="1">
      <c r="A31" s="75" t="s">
        <v>318</v>
      </c>
      <c r="B31" s="835">
        <v>12</v>
      </c>
      <c r="C31" s="836">
        <v>199</v>
      </c>
      <c r="D31" s="97">
        <v>4949</v>
      </c>
      <c r="E31" s="97">
        <v>409</v>
      </c>
      <c r="F31" s="97">
        <v>1643</v>
      </c>
      <c r="G31" s="97">
        <v>1658</v>
      </c>
      <c r="H31" s="103"/>
    </row>
    <row r="32" spans="1:8" s="71" customFormat="1" ht="28.35" hidden="1" customHeight="1">
      <c r="A32" s="74" t="s">
        <v>319</v>
      </c>
      <c r="B32" s="837">
        <v>12</v>
      </c>
      <c r="C32" s="96">
        <v>199</v>
      </c>
      <c r="D32" s="96">
        <v>4949</v>
      </c>
      <c r="E32" s="96">
        <v>409</v>
      </c>
      <c r="F32" s="96">
        <v>1643</v>
      </c>
      <c r="G32" s="96">
        <v>1658</v>
      </c>
      <c r="H32" s="103"/>
    </row>
    <row r="33" spans="1:11" s="71" customFormat="1" ht="28.35" hidden="1" customHeight="1">
      <c r="A33" s="74" t="s">
        <v>320</v>
      </c>
      <c r="B33" s="837">
        <v>0</v>
      </c>
      <c r="C33" s="96">
        <v>0</v>
      </c>
      <c r="D33" s="96">
        <v>0</v>
      </c>
      <c r="E33" s="96">
        <v>0</v>
      </c>
      <c r="F33" s="96">
        <v>0</v>
      </c>
      <c r="G33" s="96">
        <v>0</v>
      </c>
      <c r="H33" s="103"/>
    </row>
    <row r="34" spans="1:11" s="71" customFormat="1" ht="28.35" hidden="1" customHeight="1">
      <c r="A34" s="75" t="s">
        <v>321</v>
      </c>
      <c r="B34" s="835">
        <v>11</v>
      </c>
      <c r="C34" s="836">
        <v>223</v>
      </c>
      <c r="D34" s="97">
        <v>4975</v>
      </c>
      <c r="E34" s="97">
        <v>557</v>
      </c>
      <c r="F34" s="97">
        <v>1608</v>
      </c>
      <c r="G34" s="97">
        <v>1586</v>
      </c>
      <c r="H34" s="103"/>
    </row>
    <row r="35" spans="1:11" s="71" customFormat="1" ht="28.35" hidden="1" customHeight="1">
      <c r="A35" s="74" t="s">
        <v>322</v>
      </c>
      <c r="B35" s="837">
        <v>5</v>
      </c>
      <c r="C35" s="96">
        <v>99</v>
      </c>
      <c r="D35" s="96">
        <v>2397</v>
      </c>
      <c r="E35" s="96">
        <v>251</v>
      </c>
      <c r="F35" s="96">
        <v>778</v>
      </c>
      <c r="G35" s="96">
        <v>731</v>
      </c>
      <c r="H35" s="103"/>
    </row>
    <row r="36" spans="1:11" s="71" customFormat="1" ht="28.35" hidden="1" customHeight="1">
      <c r="A36" s="74" t="s">
        <v>323</v>
      </c>
      <c r="B36" s="837">
        <v>3</v>
      </c>
      <c r="C36" s="96">
        <v>74</v>
      </c>
      <c r="D36" s="96">
        <v>1828</v>
      </c>
      <c r="E36" s="96">
        <v>161</v>
      </c>
      <c r="F36" s="96">
        <v>593</v>
      </c>
      <c r="G36" s="96">
        <v>574</v>
      </c>
      <c r="H36" s="103"/>
    </row>
    <row r="37" spans="1:11" s="71" customFormat="1" ht="28.35" hidden="1" customHeight="1">
      <c r="A37" s="74" t="s">
        <v>324</v>
      </c>
      <c r="B37" s="837">
        <v>1</v>
      </c>
      <c r="C37" s="96">
        <v>9</v>
      </c>
      <c r="D37" s="96">
        <v>158</v>
      </c>
      <c r="E37" s="96">
        <v>28</v>
      </c>
      <c r="F37" s="96">
        <v>54</v>
      </c>
      <c r="G37" s="96">
        <v>58</v>
      </c>
      <c r="H37" s="103"/>
    </row>
    <row r="38" spans="1:11" s="71" customFormat="1" ht="28.35" hidden="1" customHeight="1">
      <c r="A38" s="74" t="s">
        <v>325</v>
      </c>
      <c r="B38" s="837">
        <v>2</v>
      </c>
      <c r="C38" s="96">
        <v>41</v>
      </c>
      <c r="D38" s="96">
        <v>592</v>
      </c>
      <c r="E38" s="96">
        <v>117</v>
      </c>
      <c r="F38" s="96">
        <v>183</v>
      </c>
      <c r="G38" s="96">
        <v>223</v>
      </c>
      <c r="H38" s="103"/>
    </row>
    <row r="39" spans="1:11" s="71" customFormat="1" ht="28.35" hidden="1" customHeight="1">
      <c r="A39" s="75" t="s">
        <v>326</v>
      </c>
      <c r="B39" s="835">
        <v>2</v>
      </c>
      <c r="C39" s="287">
        <v>29</v>
      </c>
      <c r="D39" s="287">
        <v>1041</v>
      </c>
      <c r="E39" s="287">
        <v>35</v>
      </c>
      <c r="F39" s="287">
        <v>370</v>
      </c>
      <c r="G39" s="287">
        <v>241</v>
      </c>
      <c r="H39" s="288"/>
      <c r="K39" s="303"/>
    </row>
    <row r="40" spans="1:11" s="71" customFormat="1" ht="28.35" hidden="1" customHeight="1">
      <c r="A40" s="75" t="s">
        <v>327</v>
      </c>
      <c r="B40" s="835">
        <v>3</v>
      </c>
      <c r="C40" s="97">
        <v>296</v>
      </c>
      <c r="D40" s="97">
        <v>19521</v>
      </c>
      <c r="E40" s="97">
        <v>705</v>
      </c>
      <c r="F40" s="287">
        <v>3590</v>
      </c>
      <c r="G40" s="287">
        <v>3767</v>
      </c>
      <c r="H40" s="288"/>
    </row>
    <row r="41" spans="1:11" s="71" customFormat="1" ht="28.35" hidden="1" customHeight="1">
      <c r="A41" s="75" t="s">
        <v>328</v>
      </c>
      <c r="B41" s="835">
        <v>8</v>
      </c>
      <c r="C41" s="97">
        <v>154</v>
      </c>
      <c r="D41" s="97">
        <v>1212</v>
      </c>
      <c r="E41" s="839">
        <v>0</v>
      </c>
      <c r="F41" s="287">
        <v>513</v>
      </c>
      <c r="G41" s="287">
        <v>276</v>
      </c>
      <c r="H41" s="103"/>
    </row>
    <row r="42" spans="1:11" s="71" customFormat="1" ht="28.35" hidden="1" customHeight="1" thickBot="1">
      <c r="A42" s="98" t="s">
        <v>329</v>
      </c>
      <c r="B42" s="838">
        <v>2</v>
      </c>
      <c r="C42" s="193">
        <v>31</v>
      </c>
      <c r="D42" s="193">
        <v>263</v>
      </c>
      <c r="E42" s="193">
        <v>75</v>
      </c>
      <c r="F42" s="841">
        <v>81</v>
      </c>
      <c r="G42" s="840">
        <v>109</v>
      </c>
      <c r="H42" s="103"/>
    </row>
    <row r="43" spans="1:11" s="72" customFormat="1" ht="28.35" customHeight="1">
      <c r="A43" s="75" t="s">
        <v>823</v>
      </c>
      <c r="B43" s="95">
        <f>SUM(B44,B45,B46,B49,B54:B57)</f>
        <v>112</v>
      </c>
      <c r="C43" s="97">
        <f t="shared" ref="C43:G43" si="2">SUM(C44,C45,C46,C49,C54:C57)</f>
        <v>1505</v>
      </c>
      <c r="D43" s="97">
        <f t="shared" si="2"/>
        <v>41409</v>
      </c>
      <c r="E43" s="97">
        <f t="shared" si="2"/>
        <v>2688</v>
      </c>
      <c r="F43" s="97">
        <f t="shared" si="2"/>
        <v>9808</v>
      </c>
      <c r="G43" s="97">
        <f t="shared" si="2"/>
        <v>9909</v>
      </c>
      <c r="H43" s="104"/>
    </row>
    <row r="44" spans="1:11" s="71" customFormat="1" ht="23.1" customHeight="1">
      <c r="A44" s="75" t="s">
        <v>316</v>
      </c>
      <c r="B44" s="837">
        <v>36</v>
      </c>
      <c r="C44" s="96">
        <v>96</v>
      </c>
      <c r="D44" s="96">
        <v>1414</v>
      </c>
      <c r="E44" s="96">
        <v>183</v>
      </c>
      <c r="F44" s="96">
        <v>610</v>
      </c>
      <c r="G44" s="96">
        <v>598</v>
      </c>
      <c r="H44" s="103"/>
    </row>
    <row r="45" spans="1:11" s="71" customFormat="1" ht="23.1" customHeight="1">
      <c r="A45" s="75" t="s">
        <v>317</v>
      </c>
      <c r="B45" s="837">
        <v>36</v>
      </c>
      <c r="C45" s="96">
        <v>483</v>
      </c>
      <c r="D45" s="96">
        <v>7994</v>
      </c>
      <c r="E45" s="96">
        <v>784</v>
      </c>
      <c r="F45" s="96">
        <v>1125</v>
      </c>
      <c r="G45" s="96">
        <v>1670</v>
      </c>
      <c r="H45" s="103"/>
    </row>
    <row r="46" spans="1:11" s="71" customFormat="1" ht="23.1" customHeight="1">
      <c r="A46" s="75" t="s">
        <v>318</v>
      </c>
      <c r="B46" s="837">
        <v>12</v>
      </c>
      <c r="C46" s="842">
        <v>196</v>
      </c>
      <c r="D46" s="96">
        <v>4945</v>
      </c>
      <c r="E46" s="96">
        <v>400</v>
      </c>
      <c r="F46" s="96">
        <v>1669</v>
      </c>
      <c r="G46" s="96">
        <v>1689</v>
      </c>
      <c r="H46" s="103"/>
    </row>
    <row r="47" spans="1:11" s="71" customFormat="1" ht="23.1" customHeight="1">
      <c r="A47" s="74" t="s">
        <v>319</v>
      </c>
      <c r="B47" s="837">
        <v>12</v>
      </c>
      <c r="C47" s="96">
        <v>196</v>
      </c>
      <c r="D47" s="96">
        <v>4945</v>
      </c>
      <c r="E47" s="96">
        <v>400</v>
      </c>
      <c r="F47" s="96">
        <v>1669</v>
      </c>
      <c r="G47" s="96">
        <v>1689</v>
      </c>
      <c r="H47" s="103"/>
    </row>
    <row r="48" spans="1:11" s="71" customFormat="1" ht="23.1" customHeight="1">
      <c r="A48" s="74" t="s">
        <v>320</v>
      </c>
      <c r="B48" s="847">
        <v>0</v>
      </c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103"/>
    </row>
    <row r="49" spans="1:11" s="71" customFormat="1" ht="23.1" customHeight="1">
      <c r="A49" s="75" t="s">
        <v>321</v>
      </c>
      <c r="B49" s="837">
        <v>11</v>
      </c>
      <c r="C49" s="842">
        <v>216</v>
      </c>
      <c r="D49" s="96">
        <v>4926</v>
      </c>
      <c r="E49" s="96">
        <v>542</v>
      </c>
      <c r="F49" s="96">
        <v>1621</v>
      </c>
      <c r="G49" s="96">
        <v>1579</v>
      </c>
      <c r="H49" s="103"/>
    </row>
    <row r="50" spans="1:11" s="71" customFormat="1" ht="23.1" customHeight="1">
      <c r="A50" s="74" t="s">
        <v>322</v>
      </c>
      <c r="B50" s="837">
        <v>5</v>
      </c>
      <c r="C50" s="96">
        <v>97</v>
      </c>
      <c r="D50" s="96">
        <v>2421</v>
      </c>
      <c r="E50" s="96">
        <v>245</v>
      </c>
      <c r="F50" s="96">
        <v>791</v>
      </c>
      <c r="G50" s="96">
        <v>754</v>
      </c>
      <c r="H50" s="103"/>
    </row>
    <row r="51" spans="1:11" s="71" customFormat="1" ht="23.1" customHeight="1">
      <c r="A51" s="74" t="s">
        <v>323</v>
      </c>
      <c r="B51" s="837">
        <v>3</v>
      </c>
      <c r="C51" s="96">
        <v>71</v>
      </c>
      <c r="D51" s="96">
        <v>1813</v>
      </c>
      <c r="E51" s="96">
        <v>156</v>
      </c>
      <c r="F51" s="96">
        <v>587</v>
      </c>
      <c r="G51" s="96">
        <v>575</v>
      </c>
      <c r="H51" s="103"/>
    </row>
    <row r="52" spans="1:11" s="71" customFormat="1" ht="23.1" customHeight="1">
      <c r="A52" s="74" t="s">
        <v>324</v>
      </c>
      <c r="B52" s="837">
        <v>1</v>
      </c>
      <c r="C52" s="96">
        <v>9</v>
      </c>
      <c r="D52" s="96">
        <v>156</v>
      </c>
      <c r="E52" s="96">
        <v>29</v>
      </c>
      <c r="F52" s="96">
        <v>58</v>
      </c>
      <c r="G52" s="96">
        <v>50</v>
      </c>
      <c r="H52" s="103"/>
    </row>
    <row r="53" spans="1:11" s="71" customFormat="1" ht="23.1" customHeight="1">
      <c r="A53" s="74" t="s">
        <v>325</v>
      </c>
      <c r="B53" s="837">
        <v>2</v>
      </c>
      <c r="C53" s="96">
        <v>39</v>
      </c>
      <c r="D53" s="96">
        <v>536</v>
      </c>
      <c r="E53" s="96">
        <v>112</v>
      </c>
      <c r="F53" s="96">
        <v>185</v>
      </c>
      <c r="G53" s="96">
        <v>200</v>
      </c>
      <c r="H53" s="103"/>
    </row>
    <row r="54" spans="1:11" s="71" customFormat="1" ht="23.1" customHeight="1">
      <c r="A54" s="75" t="s">
        <v>326</v>
      </c>
      <c r="B54" s="837">
        <v>2</v>
      </c>
      <c r="C54" s="843">
        <v>27</v>
      </c>
      <c r="D54" s="843">
        <v>1020</v>
      </c>
      <c r="E54" s="843">
        <v>30</v>
      </c>
      <c r="F54" s="843">
        <v>374</v>
      </c>
      <c r="G54" s="843">
        <v>302</v>
      </c>
      <c r="H54" s="288"/>
      <c r="K54" s="303"/>
    </row>
    <row r="55" spans="1:11" s="71" customFormat="1" ht="23.1" customHeight="1">
      <c r="A55" s="75" t="s">
        <v>327</v>
      </c>
      <c r="B55" s="837">
        <v>3</v>
      </c>
      <c r="C55" s="96">
        <v>297</v>
      </c>
      <c r="D55" s="96">
        <v>19537</v>
      </c>
      <c r="E55" s="96">
        <v>703</v>
      </c>
      <c r="F55" s="843">
        <v>3845</v>
      </c>
      <c r="G55" s="843">
        <v>3541</v>
      </c>
      <c r="H55" s="288"/>
    </row>
    <row r="56" spans="1:11" s="71" customFormat="1" ht="23.1" customHeight="1">
      <c r="A56" s="75" t="s">
        <v>328</v>
      </c>
      <c r="B56" s="837">
        <v>9</v>
      </c>
      <c r="C56" s="96">
        <v>154</v>
      </c>
      <c r="D56" s="96">
        <v>1189</v>
      </c>
      <c r="E56" s="902">
        <v>0</v>
      </c>
      <c r="F56" s="843">
        <v>453</v>
      </c>
      <c r="G56" s="843">
        <v>409</v>
      </c>
      <c r="H56" s="103"/>
    </row>
    <row r="57" spans="1:11" s="71" customFormat="1" ht="23.1" customHeight="1" thickBot="1">
      <c r="A57" s="98" t="s">
        <v>329</v>
      </c>
      <c r="B57" s="844">
        <v>3</v>
      </c>
      <c r="C57" s="176">
        <v>36</v>
      </c>
      <c r="D57" s="176">
        <v>384</v>
      </c>
      <c r="E57" s="176">
        <v>46</v>
      </c>
      <c r="F57" s="845">
        <v>111</v>
      </c>
      <c r="G57" s="846">
        <v>121</v>
      </c>
      <c r="H57" s="103"/>
    </row>
    <row r="58" spans="1:11" s="398" customFormat="1" ht="17.100000000000001" customHeight="1">
      <c r="A58" s="394" t="s">
        <v>330</v>
      </c>
      <c r="B58" s="394"/>
      <c r="C58" s="394"/>
      <c r="D58" s="394"/>
      <c r="E58" s="394"/>
      <c r="F58" s="395"/>
      <c r="G58" s="396"/>
      <c r="H58" s="397"/>
    </row>
  </sheetData>
  <mergeCells count="4">
    <mergeCell ref="A2:G2"/>
    <mergeCell ref="A3:H3"/>
    <mergeCell ref="A4:D4"/>
    <mergeCell ref="F5:G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71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view="pageBreakPreview" zoomScaleSheetLayoutView="100" workbookViewId="0">
      <pane ySplit="9" topLeftCell="A10" activePane="bottomLeft" state="frozen"/>
      <selection pane="bottomLeft" activeCell="V6" sqref="V6"/>
    </sheetView>
  </sheetViews>
  <sheetFormatPr defaultColWidth="8.88671875" defaultRowHeight="16.5"/>
  <cols>
    <col min="1" max="1" width="8" style="106" customWidth="1"/>
    <col min="2" max="3" width="7.77734375" style="106" customWidth="1"/>
    <col min="4" max="12" width="6.33203125" style="106" customWidth="1"/>
    <col min="13" max="13" width="8" style="57" customWidth="1"/>
    <col min="14" max="15" width="5.109375" style="106" customWidth="1"/>
    <col min="16" max="16" width="5.5546875" style="106" customWidth="1"/>
    <col min="17" max="18" width="5.109375" style="106" customWidth="1"/>
    <col min="19" max="19" width="5.5546875" style="106" customWidth="1"/>
    <col min="20" max="20" width="5.109375" style="106" customWidth="1"/>
    <col min="21" max="23" width="7.109375" style="406" customWidth="1"/>
    <col min="24" max="24" width="7.6640625" style="406" customWidth="1"/>
    <col min="25" max="25" width="6.77734375" style="406" customWidth="1"/>
    <col min="26" max="27" width="0.109375" style="1" hidden="1" customWidth="1"/>
    <col min="28" max="16384" width="8.88671875" style="1"/>
  </cols>
  <sheetData>
    <row r="2" spans="1:27" s="903" customFormat="1" ht="30" customHeight="1">
      <c r="A2" s="912" t="s">
        <v>954</v>
      </c>
      <c r="B2" s="913"/>
      <c r="C2" s="913"/>
      <c r="D2" s="913"/>
      <c r="E2" s="913"/>
      <c r="F2" s="913"/>
      <c r="G2" s="913"/>
      <c r="H2" s="913"/>
      <c r="I2" s="913"/>
      <c r="J2" s="913"/>
      <c r="K2" s="913"/>
      <c r="L2" s="913"/>
      <c r="M2" s="912" t="s">
        <v>957</v>
      </c>
      <c r="N2" s="913"/>
      <c r="O2" s="913"/>
      <c r="P2" s="913"/>
      <c r="Q2" s="913"/>
      <c r="R2" s="913"/>
      <c r="S2" s="913"/>
      <c r="T2" s="913"/>
      <c r="U2" s="913"/>
      <c r="V2" s="913"/>
      <c r="W2" s="913"/>
      <c r="X2" s="913"/>
      <c r="Y2" s="913"/>
      <c r="Z2" s="913"/>
      <c r="AA2" s="913"/>
    </row>
    <row r="3" spans="1:27" s="147" customFormat="1" ht="24.95" customHeight="1">
      <c r="A3" s="915" t="s">
        <v>955</v>
      </c>
      <c r="B3" s="913"/>
      <c r="C3" s="913"/>
      <c r="D3" s="913"/>
      <c r="E3" s="913"/>
      <c r="F3" s="913"/>
      <c r="G3" s="913"/>
      <c r="H3" s="913"/>
      <c r="I3" s="913"/>
      <c r="J3" s="913"/>
      <c r="K3" s="913"/>
      <c r="L3" s="913"/>
      <c r="M3" s="915" t="s">
        <v>956</v>
      </c>
      <c r="N3" s="920"/>
      <c r="O3" s="920"/>
      <c r="P3" s="920"/>
      <c r="Q3" s="920"/>
      <c r="R3" s="920"/>
      <c r="S3" s="920"/>
      <c r="T3" s="920"/>
      <c r="U3" s="920"/>
      <c r="V3" s="920"/>
      <c r="W3" s="920"/>
      <c r="X3" s="920"/>
      <c r="Y3" s="920"/>
      <c r="Z3" s="920"/>
      <c r="AA3" s="920"/>
    </row>
    <row r="4" spans="1:27" s="3" customFormat="1" ht="18" customHeight="1" thickBot="1">
      <c r="A4" s="914" t="s">
        <v>338</v>
      </c>
      <c r="B4" s="914"/>
      <c r="C4" s="914"/>
      <c r="D4" s="338"/>
      <c r="E4" s="338"/>
      <c r="F4" s="338"/>
      <c r="G4" s="338"/>
      <c r="H4" s="338"/>
      <c r="I4" s="338"/>
      <c r="J4" s="338"/>
      <c r="K4" s="338"/>
      <c r="L4" s="405" t="s">
        <v>230</v>
      </c>
      <c r="M4" s="914" t="s">
        <v>339</v>
      </c>
      <c r="N4" s="914"/>
      <c r="O4" s="914"/>
      <c r="P4" s="914"/>
      <c r="Q4" s="861"/>
      <c r="R4" s="338"/>
      <c r="S4" s="338"/>
      <c r="T4" s="338"/>
      <c r="U4" s="862"/>
      <c r="V4" s="862"/>
      <c r="W4" s="862"/>
      <c r="X4" s="919" t="s">
        <v>231</v>
      </c>
      <c r="Y4" s="919"/>
      <c r="Z4" s="862"/>
      <c r="AA4" s="862"/>
    </row>
    <row r="5" spans="1:27" ht="39.950000000000003" customHeight="1">
      <c r="A5" s="918" t="s">
        <v>340</v>
      </c>
      <c r="B5" s="408" t="s">
        <v>389</v>
      </c>
      <c r="C5" s="409" t="s">
        <v>390</v>
      </c>
      <c r="D5" s="916" t="s">
        <v>888</v>
      </c>
      <c r="E5" s="917"/>
      <c r="F5" s="918"/>
      <c r="G5" s="916" t="s">
        <v>816</v>
      </c>
      <c r="H5" s="917"/>
      <c r="I5" s="918"/>
      <c r="J5" s="916" t="s">
        <v>889</v>
      </c>
      <c r="K5" s="917"/>
      <c r="L5" s="917"/>
      <c r="M5" s="918" t="s">
        <v>340</v>
      </c>
      <c r="N5" s="922" t="s">
        <v>890</v>
      </c>
      <c r="O5" s="917"/>
      <c r="P5" s="918"/>
      <c r="Q5" s="916" t="s">
        <v>891</v>
      </c>
      <c r="R5" s="917"/>
      <c r="S5" s="918"/>
      <c r="T5" s="916" t="s">
        <v>892</v>
      </c>
      <c r="U5" s="917"/>
      <c r="V5" s="917"/>
      <c r="W5" s="917"/>
      <c r="X5" s="917"/>
      <c r="Y5" s="917"/>
      <c r="Z5" s="76"/>
      <c r="AA5" s="76"/>
    </row>
    <row r="6" spans="1:27" ht="50.1" customHeight="1" thickBot="1">
      <c r="A6" s="921"/>
      <c r="B6" s="726" t="s">
        <v>392</v>
      </c>
      <c r="C6" s="725" t="s">
        <v>391</v>
      </c>
      <c r="D6" s="411"/>
      <c r="E6" s="412" t="s">
        <v>393</v>
      </c>
      <c r="F6" s="413" t="s">
        <v>394</v>
      </c>
      <c r="G6" s="726"/>
      <c r="H6" s="412" t="s">
        <v>393</v>
      </c>
      <c r="I6" s="413" t="s">
        <v>394</v>
      </c>
      <c r="J6" s="726"/>
      <c r="K6" s="412" t="s">
        <v>393</v>
      </c>
      <c r="L6" s="413" t="s">
        <v>394</v>
      </c>
      <c r="M6" s="921"/>
      <c r="N6" s="414"/>
      <c r="O6" s="415" t="s">
        <v>393</v>
      </c>
      <c r="P6" s="415" t="s">
        <v>394</v>
      </c>
      <c r="Q6" s="726"/>
      <c r="R6" s="415" t="s">
        <v>393</v>
      </c>
      <c r="S6" s="415" t="s">
        <v>394</v>
      </c>
      <c r="T6" s="726"/>
      <c r="U6" s="416" t="s">
        <v>397</v>
      </c>
      <c r="V6" s="416" t="s">
        <v>398</v>
      </c>
      <c r="W6" s="416" t="s">
        <v>399</v>
      </c>
      <c r="X6" s="416" t="s">
        <v>395</v>
      </c>
      <c r="Y6" s="417" t="s">
        <v>396</v>
      </c>
      <c r="Z6" s="76"/>
      <c r="AA6" s="76"/>
    </row>
    <row r="7" spans="1:27" s="78" customFormat="1" ht="19.899999999999999" hidden="1" customHeight="1">
      <c r="A7" s="146" t="s">
        <v>55</v>
      </c>
      <c r="B7" s="107">
        <v>38</v>
      </c>
      <c r="C7" s="108">
        <v>104</v>
      </c>
      <c r="D7" s="108">
        <v>1932</v>
      </c>
      <c r="E7" s="108">
        <v>1005</v>
      </c>
      <c r="F7" s="108">
        <v>927</v>
      </c>
      <c r="G7" s="108">
        <v>169</v>
      </c>
      <c r="H7" s="108">
        <v>5</v>
      </c>
      <c r="I7" s="108">
        <v>164</v>
      </c>
      <c r="J7" s="108">
        <v>99</v>
      </c>
      <c r="K7" s="108">
        <v>29</v>
      </c>
      <c r="L7" s="108">
        <v>70</v>
      </c>
      <c r="M7" s="221" t="s">
        <v>55</v>
      </c>
      <c r="N7" s="108">
        <v>822</v>
      </c>
      <c r="O7" s="108">
        <v>431</v>
      </c>
      <c r="P7" s="108">
        <v>391</v>
      </c>
      <c r="Q7" s="108">
        <v>805</v>
      </c>
      <c r="R7" s="108">
        <v>444</v>
      </c>
      <c r="S7" s="108">
        <v>361</v>
      </c>
      <c r="T7" s="109">
        <v>82</v>
      </c>
      <c r="U7" s="108">
        <v>76</v>
      </c>
      <c r="V7" s="108">
        <v>2</v>
      </c>
      <c r="W7" s="108">
        <v>4</v>
      </c>
      <c r="X7" s="108">
        <v>0</v>
      </c>
      <c r="Y7" s="108">
        <v>0</v>
      </c>
      <c r="Z7" s="77"/>
      <c r="AA7" s="77"/>
    </row>
    <row r="8" spans="1:27" s="78" customFormat="1" ht="19.899999999999999" hidden="1" customHeight="1">
      <c r="A8" s="146" t="s">
        <v>58</v>
      </c>
      <c r="B8" s="107">
        <v>38</v>
      </c>
      <c r="C8" s="108">
        <v>107</v>
      </c>
      <c r="D8" s="108">
        <v>1854</v>
      </c>
      <c r="E8" s="108">
        <v>936</v>
      </c>
      <c r="F8" s="108">
        <v>918</v>
      </c>
      <c r="G8" s="108">
        <v>173</v>
      </c>
      <c r="H8" s="108">
        <v>5</v>
      </c>
      <c r="I8" s="108">
        <v>168</v>
      </c>
      <c r="J8" s="108">
        <v>103</v>
      </c>
      <c r="K8" s="108">
        <v>29</v>
      </c>
      <c r="L8" s="108">
        <v>74</v>
      </c>
      <c r="M8" s="221" t="s">
        <v>58</v>
      </c>
      <c r="N8" s="108">
        <v>803</v>
      </c>
      <c r="O8" s="108">
        <v>394</v>
      </c>
      <c r="P8" s="108">
        <v>409</v>
      </c>
      <c r="Q8" s="108">
        <v>851</v>
      </c>
      <c r="R8" s="108">
        <v>453</v>
      </c>
      <c r="S8" s="108">
        <v>398</v>
      </c>
      <c r="T8" s="109">
        <v>85</v>
      </c>
      <c r="U8" s="108">
        <v>77</v>
      </c>
      <c r="V8" s="108">
        <v>2</v>
      </c>
      <c r="W8" s="108">
        <v>6</v>
      </c>
      <c r="X8" s="108">
        <v>0</v>
      </c>
      <c r="Y8" s="108">
        <v>0</v>
      </c>
      <c r="Z8" s="77"/>
      <c r="AA8" s="77"/>
    </row>
    <row r="9" spans="1:27" s="78" customFormat="1" ht="19.899999999999999" hidden="1" customHeight="1">
      <c r="A9" s="146" t="s">
        <v>59</v>
      </c>
      <c r="B9" s="107">
        <v>36</v>
      </c>
      <c r="C9" s="108">
        <v>99</v>
      </c>
      <c r="D9" s="108">
        <v>1786</v>
      </c>
      <c r="E9" s="108">
        <v>893</v>
      </c>
      <c r="F9" s="108">
        <v>893</v>
      </c>
      <c r="G9" s="108">
        <v>164</v>
      </c>
      <c r="H9" s="108">
        <v>2</v>
      </c>
      <c r="I9" s="108">
        <v>162</v>
      </c>
      <c r="J9" s="108">
        <v>60</v>
      </c>
      <c r="K9" s="108">
        <v>4</v>
      </c>
      <c r="L9" s="108">
        <v>56</v>
      </c>
      <c r="M9" s="221" t="s">
        <v>59</v>
      </c>
      <c r="N9" s="108">
        <v>851</v>
      </c>
      <c r="O9" s="108">
        <v>390</v>
      </c>
      <c r="P9" s="108">
        <v>461</v>
      </c>
      <c r="Q9" s="108">
        <v>840</v>
      </c>
      <c r="R9" s="108">
        <v>426</v>
      </c>
      <c r="S9" s="108">
        <v>414</v>
      </c>
      <c r="T9" s="109">
        <v>73</v>
      </c>
      <c r="U9" s="108">
        <v>68</v>
      </c>
      <c r="V9" s="108">
        <v>0</v>
      </c>
      <c r="W9" s="108">
        <v>5</v>
      </c>
      <c r="X9" s="108">
        <v>0</v>
      </c>
      <c r="Y9" s="108">
        <v>0</v>
      </c>
      <c r="Z9" s="77"/>
      <c r="AA9" s="77"/>
    </row>
    <row r="10" spans="1:27" s="78" customFormat="1" ht="19.899999999999999" customHeight="1">
      <c r="A10" s="146" t="s">
        <v>56</v>
      </c>
      <c r="B10" s="107">
        <v>37</v>
      </c>
      <c r="C10" s="108">
        <v>105</v>
      </c>
      <c r="D10" s="108">
        <v>1708</v>
      </c>
      <c r="E10" s="108">
        <v>858</v>
      </c>
      <c r="F10" s="108">
        <v>850</v>
      </c>
      <c r="G10" s="108">
        <v>165</v>
      </c>
      <c r="H10" s="108">
        <v>2</v>
      </c>
      <c r="I10" s="108">
        <v>163</v>
      </c>
      <c r="J10" s="108">
        <v>101</v>
      </c>
      <c r="K10" s="108">
        <v>28</v>
      </c>
      <c r="L10" s="108">
        <v>73</v>
      </c>
      <c r="M10" s="221" t="s">
        <v>56</v>
      </c>
      <c r="N10" s="108">
        <v>767</v>
      </c>
      <c r="O10" s="108">
        <v>395</v>
      </c>
      <c r="P10" s="108">
        <v>372</v>
      </c>
      <c r="Q10" s="108">
        <v>754</v>
      </c>
      <c r="R10" s="108">
        <v>393</v>
      </c>
      <c r="S10" s="108">
        <v>361</v>
      </c>
      <c r="T10" s="109">
        <v>72</v>
      </c>
      <c r="U10" s="108">
        <v>67</v>
      </c>
      <c r="V10" s="108">
        <v>0</v>
      </c>
      <c r="W10" s="108">
        <v>5</v>
      </c>
      <c r="X10" s="108">
        <v>0</v>
      </c>
      <c r="Y10" s="108">
        <v>0</v>
      </c>
      <c r="Z10" s="77"/>
      <c r="AA10" s="77"/>
    </row>
    <row r="11" spans="1:27" s="78" customFormat="1" ht="19.899999999999999" customHeight="1">
      <c r="A11" s="146" t="s">
        <v>57</v>
      </c>
      <c r="B11" s="107">
        <v>37</v>
      </c>
      <c r="C11" s="108">
        <v>97</v>
      </c>
      <c r="D11" s="108">
        <v>1517</v>
      </c>
      <c r="E11" s="108">
        <v>762</v>
      </c>
      <c r="F11" s="108">
        <v>755</v>
      </c>
      <c r="G11" s="108">
        <v>158</v>
      </c>
      <c r="H11" s="108">
        <v>3</v>
      </c>
      <c r="I11" s="108">
        <v>155</v>
      </c>
      <c r="J11" s="108">
        <v>97</v>
      </c>
      <c r="K11" s="108">
        <v>22</v>
      </c>
      <c r="L11" s="108">
        <v>75</v>
      </c>
      <c r="M11" s="221" t="s">
        <v>57</v>
      </c>
      <c r="N11" s="108">
        <v>633</v>
      </c>
      <c r="O11" s="108">
        <v>331</v>
      </c>
      <c r="P11" s="108">
        <v>302</v>
      </c>
      <c r="Q11" s="108">
        <v>701</v>
      </c>
      <c r="R11" s="108">
        <v>346</v>
      </c>
      <c r="S11" s="108">
        <v>355</v>
      </c>
      <c r="T11" s="109">
        <v>71</v>
      </c>
      <c r="U11" s="108">
        <v>67</v>
      </c>
      <c r="V11" s="108">
        <v>0</v>
      </c>
      <c r="W11" s="108">
        <v>4</v>
      </c>
      <c r="X11" s="108">
        <v>0</v>
      </c>
      <c r="Y11" s="108">
        <v>0</v>
      </c>
      <c r="Z11" s="77"/>
      <c r="AA11" s="77"/>
    </row>
    <row r="12" spans="1:27" s="78" customFormat="1" ht="19.899999999999999" customHeight="1">
      <c r="A12" s="146" t="s">
        <v>213</v>
      </c>
      <c r="B12" s="107">
        <v>37</v>
      </c>
      <c r="C12" s="108">
        <v>98</v>
      </c>
      <c r="D12" s="108">
        <v>1468</v>
      </c>
      <c r="E12" s="108">
        <v>750</v>
      </c>
      <c r="F12" s="108">
        <v>718</v>
      </c>
      <c r="G12" s="108">
        <v>153</v>
      </c>
      <c r="H12" s="108">
        <v>3</v>
      </c>
      <c r="I12" s="108">
        <v>150</v>
      </c>
      <c r="J12" s="108">
        <v>107</v>
      </c>
      <c r="K12" s="108">
        <v>23</v>
      </c>
      <c r="L12" s="108">
        <v>84</v>
      </c>
      <c r="M12" s="221" t="s">
        <v>213</v>
      </c>
      <c r="N12" s="108">
        <v>721</v>
      </c>
      <c r="O12" s="108">
        <v>371</v>
      </c>
      <c r="P12" s="108">
        <v>350</v>
      </c>
      <c r="Q12" s="108">
        <v>714</v>
      </c>
      <c r="R12" s="108">
        <v>346</v>
      </c>
      <c r="S12" s="108">
        <v>368</v>
      </c>
      <c r="T12" s="109">
        <v>70</v>
      </c>
      <c r="U12" s="108">
        <v>66</v>
      </c>
      <c r="V12" s="108">
        <v>0</v>
      </c>
      <c r="W12" s="108">
        <v>4</v>
      </c>
      <c r="X12" s="108">
        <v>0</v>
      </c>
      <c r="Y12" s="108">
        <v>0</v>
      </c>
      <c r="Z12" s="77"/>
      <c r="AA12" s="77"/>
    </row>
    <row r="13" spans="1:27" s="80" customFormat="1" ht="19.899999999999999" customHeight="1">
      <c r="A13" s="114" t="s">
        <v>215</v>
      </c>
      <c r="B13" s="226">
        <v>37</v>
      </c>
      <c r="C13" s="110">
        <v>99</v>
      </c>
      <c r="D13" s="110">
        <v>1479</v>
      </c>
      <c r="E13" s="110">
        <v>779</v>
      </c>
      <c r="F13" s="110">
        <v>700</v>
      </c>
      <c r="G13" s="110">
        <v>175</v>
      </c>
      <c r="H13" s="110">
        <v>2</v>
      </c>
      <c r="I13" s="110">
        <v>173</v>
      </c>
      <c r="J13" s="110">
        <v>109</v>
      </c>
      <c r="K13" s="110">
        <v>21</v>
      </c>
      <c r="L13" s="110">
        <v>88</v>
      </c>
      <c r="M13" s="224" t="s">
        <v>215</v>
      </c>
      <c r="N13" s="110">
        <v>670</v>
      </c>
      <c r="O13" s="110">
        <v>362</v>
      </c>
      <c r="P13" s="110">
        <v>308</v>
      </c>
      <c r="Q13" s="110">
        <v>644</v>
      </c>
      <c r="R13" s="110">
        <v>327</v>
      </c>
      <c r="S13" s="110">
        <v>317</v>
      </c>
      <c r="T13" s="108">
        <v>71</v>
      </c>
      <c r="U13" s="110">
        <v>67</v>
      </c>
      <c r="V13" s="110">
        <v>0</v>
      </c>
      <c r="W13" s="110">
        <v>4</v>
      </c>
      <c r="X13" s="110">
        <v>0</v>
      </c>
      <c r="Y13" s="110">
        <v>0</v>
      </c>
      <c r="Z13" s="155"/>
      <c r="AA13" s="79"/>
    </row>
    <row r="14" spans="1:27" s="4" customFormat="1" ht="19.899999999999999" hidden="1" customHeight="1">
      <c r="A14" s="113" t="s">
        <v>341</v>
      </c>
      <c r="B14" s="107">
        <v>3</v>
      </c>
      <c r="C14" s="108">
        <v>5</v>
      </c>
      <c r="D14" s="110">
        <v>49</v>
      </c>
      <c r="E14" s="108">
        <v>27</v>
      </c>
      <c r="F14" s="108">
        <v>22</v>
      </c>
      <c r="G14" s="110">
        <v>8</v>
      </c>
      <c r="H14" s="108">
        <v>0</v>
      </c>
      <c r="I14" s="108">
        <v>8</v>
      </c>
      <c r="J14" s="110">
        <v>2</v>
      </c>
      <c r="K14" s="108">
        <v>0</v>
      </c>
      <c r="L14" s="108">
        <v>2</v>
      </c>
      <c r="M14" s="223" t="s">
        <v>341</v>
      </c>
      <c r="N14" s="108">
        <v>33</v>
      </c>
      <c r="O14" s="108">
        <v>21</v>
      </c>
      <c r="P14" s="108">
        <v>12</v>
      </c>
      <c r="Q14" s="108">
        <v>14</v>
      </c>
      <c r="R14" s="108">
        <v>10</v>
      </c>
      <c r="S14" s="108">
        <v>4</v>
      </c>
      <c r="T14" s="110">
        <v>0</v>
      </c>
      <c r="U14" s="110">
        <v>0</v>
      </c>
      <c r="V14" s="110">
        <v>0</v>
      </c>
      <c r="W14" s="110">
        <v>0</v>
      </c>
      <c r="X14" s="110">
        <v>0</v>
      </c>
      <c r="Y14" s="110">
        <v>0</v>
      </c>
      <c r="Z14" s="81"/>
      <c r="AA14" s="82"/>
    </row>
    <row r="15" spans="1:27" s="78" customFormat="1" ht="19.899999999999999" hidden="1" customHeight="1">
      <c r="A15" s="113" t="s">
        <v>342</v>
      </c>
      <c r="B15" s="107">
        <v>1</v>
      </c>
      <c r="C15" s="108">
        <v>1</v>
      </c>
      <c r="D15" s="110">
        <v>5</v>
      </c>
      <c r="E15" s="108">
        <v>4</v>
      </c>
      <c r="F15" s="108">
        <v>1</v>
      </c>
      <c r="G15" s="110">
        <v>2</v>
      </c>
      <c r="H15" s="108">
        <v>0</v>
      </c>
      <c r="I15" s="108">
        <v>2</v>
      </c>
      <c r="J15" s="110">
        <v>0</v>
      </c>
      <c r="K15" s="108">
        <v>0</v>
      </c>
      <c r="L15" s="108">
        <v>0</v>
      </c>
      <c r="M15" s="223" t="s">
        <v>342</v>
      </c>
      <c r="N15" s="108">
        <v>5</v>
      </c>
      <c r="O15" s="108">
        <v>4</v>
      </c>
      <c r="P15" s="108">
        <v>1</v>
      </c>
      <c r="Q15" s="110">
        <v>9</v>
      </c>
      <c r="R15" s="108">
        <v>5</v>
      </c>
      <c r="S15" s="108">
        <v>4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0">
        <v>0</v>
      </c>
      <c r="Z15" s="78">
        <v>0</v>
      </c>
    </row>
    <row r="16" spans="1:27" s="78" customFormat="1" ht="19.899999999999999" hidden="1" customHeight="1">
      <c r="A16" s="113" t="s">
        <v>343</v>
      </c>
      <c r="B16" s="107">
        <v>1</v>
      </c>
      <c r="C16" s="108">
        <v>1</v>
      </c>
      <c r="D16" s="110">
        <v>4</v>
      </c>
      <c r="E16" s="108">
        <v>3</v>
      </c>
      <c r="F16" s="108">
        <v>1</v>
      </c>
      <c r="G16" s="110">
        <v>2</v>
      </c>
      <c r="H16" s="108">
        <v>0</v>
      </c>
      <c r="I16" s="108">
        <v>2</v>
      </c>
      <c r="J16" s="110">
        <v>0</v>
      </c>
      <c r="K16" s="110">
        <v>0</v>
      </c>
      <c r="L16" s="110">
        <v>0</v>
      </c>
      <c r="M16" s="223" t="s">
        <v>343</v>
      </c>
      <c r="N16" s="108">
        <v>0</v>
      </c>
      <c r="O16" s="108">
        <v>0</v>
      </c>
      <c r="P16" s="108">
        <v>0</v>
      </c>
      <c r="Q16" s="110">
        <v>3</v>
      </c>
      <c r="R16" s="108">
        <v>2</v>
      </c>
      <c r="S16" s="108">
        <v>1</v>
      </c>
      <c r="T16" s="110">
        <v>0</v>
      </c>
      <c r="U16" s="110">
        <v>0</v>
      </c>
      <c r="V16" s="110">
        <v>0</v>
      </c>
      <c r="W16" s="110">
        <v>0</v>
      </c>
      <c r="X16" s="110">
        <v>0</v>
      </c>
      <c r="Y16" s="110">
        <v>0</v>
      </c>
      <c r="Z16" s="78">
        <v>0</v>
      </c>
    </row>
    <row r="17" spans="1:26" s="78" customFormat="1" ht="19.899999999999999" hidden="1" customHeight="1">
      <c r="A17" s="113" t="s">
        <v>344</v>
      </c>
      <c r="B17" s="107">
        <v>2</v>
      </c>
      <c r="C17" s="108">
        <v>2</v>
      </c>
      <c r="D17" s="110">
        <v>15</v>
      </c>
      <c r="E17" s="108">
        <v>11</v>
      </c>
      <c r="F17" s="108">
        <v>4</v>
      </c>
      <c r="G17" s="110">
        <v>3</v>
      </c>
      <c r="H17" s="108">
        <v>0</v>
      </c>
      <c r="I17" s="108">
        <v>3</v>
      </c>
      <c r="J17" s="110">
        <v>0</v>
      </c>
      <c r="K17" s="108">
        <v>0</v>
      </c>
      <c r="L17" s="108">
        <v>0</v>
      </c>
      <c r="M17" s="223" t="s">
        <v>344</v>
      </c>
      <c r="N17" s="108">
        <v>8</v>
      </c>
      <c r="O17" s="108">
        <v>5</v>
      </c>
      <c r="P17" s="108">
        <v>3</v>
      </c>
      <c r="Q17" s="110">
        <v>14</v>
      </c>
      <c r="R17" s="108">
        <v>10</v>
      </c>
      <c r="S17" s="108">
        <v>4</v>
      </c>
      <c r="T17" s="110">
        <v>0</v>
      </c>
      <c r="U17" s="110">
        <v>0</v>
      </c>
      <c r="V17" s="110">
        <v>0</v>
      </c>
      <c r="W17" s="110">
        <v>0</v>
      </c>
      <c r="X17" s="110">
        <v>0</v>
      </c>
      <c r="Y17" s="110">
        <v>0</v>
      </c>
      <c r="Z17" s="78">
        <v>0</v>
      </c>
    </row>
    <row r="18" spans="1:26" s="78" customFormat="1" ht="19.899999999999999" hidden="1" customHeight="1">
      <c r="A18" s="113" t="s">
        <v>345</v>
      </c>
      <c r="B18" s="107">
        <v>2</v>
      </c>
      <c r="C18" s="108">
        <v>2</v>
      </c>
      <c r="D18" s="108">
        <v>14</v>
      </c>
      <c r="E18" s="108">
        <v>8</v>
      </c>
      <c r="F18" s="108">
        <v>6</v>
      </c>
      <c r="G18" s="108">
        <v>3</v>
      </c>
      <c r="H18" s="108">
        <v>0</v>
      </c>
      <c r="I18" s="108">
        <v>3</v>
      </c>
      <c r="J18" s="108">
        <v>0</v>
      </c>
      <c r="K18" s="108">
        <v>0</v>
      </c>
      <c r="L18" s="108">
        <v>0</v>
      </c>
      <c r="M18" s="223" t="s">
        <v>345</v>
      </c>
      <c r="N18" s="108">
        <v>13</v>
      </c>
      <c r="O18" s="108">
        <v>7</v>
      </c>
      <c r="P18" s="108">
        <v>6</v>
      </c>
      <c r="Q18" s="108">
        <v>12</v>
      </c>
      <c r="R18" s="108">
        <v>6</v>
      </c>
      <c r="S18" s="108">
        <v>6</v>
      </c>
      <c r="T18" s="110">
        <v>0</v>
      </c>
      <c r="U18" s="108">
        <v>0</v>
      </c>
      <c r="V18" s="110">
        <v>0</v>
      </c>
      <c r="W18" s="110">
        <v>0</v>
      </c>
      <c r="X18" s="110">
        <v>0</v>
      </c>
      <c r="Y18" s="110">
        <v>0</v>
      </c>
    </row>
    <row r="19" spans="1:26" s="78" customFormat="1" ht="19.899999999999999" hidden="1" customHeight="1">
      <c r="A19" s="113" t="s">
        <v>346</v>
      </c>
      <c r="B19" s="107">
        <v>2</v>
      </c>
      <c r="C19" s="108">
        <v>2</v>
      </c>
      <c r="D19" s="108">
        <v>12</v>
      </c>
      <c r="E19" s="108">
        <v>6</v>
      </c>
      <c r="F19" s="108">
        <v>6</v>
      </c>
      <c r="G19" s="108">
        <v>5</v>
      </c>
      <c r="H19" s="108">
        <v>0</v>
      </c>
      <c r="I19" s="108">
        <v>5</v>
      </c>
      <c r="J19" s="108">
        <v>0</v>
      </c>
      <c r="K19" s="108">
        <v>0</v>
      </c>
      <c r="L19" s="108">
        <v>0</v>
      </c>
      <c r="M19" s="223" t="s">
        <v>346</v>
      </c>
      <c r="N19" s="108">
        <v>2</v>
      </c>
      <c r="O19" s="108">
        <v>2</v>
      </c>
      <c r="P19" s="108">
        <v>0</v>
      </c>
      <c r="Q19" s="108">
        <v>12</v>
      </c>
      <c r="R19" s="108">
        <v>8</v>
      </c>
      <c r="S19" s="108">
        <v>4</v>
      </c>
      <c r="T19" s="110">
        <v>0</v>
      </c>
      <c r="U19" s="108">
        <v>0</v>
      </c>
      <c r="V19" s="110">
        <v>0</v>
      </c>
      <c r="W19" s="110">
        <v>0</v>
      </c>
      <c r="X19" s="110">
        <v>0</v>
      </c>
      <c r="Y19" s="110">
        <v>0</v>
      </c>
    </row>
    <row r="20" spans="1:26" s="78" customFormat="1" ht="19.899999999999999" hidden="1" customHeight="1">
      <c r="A20" s="113" t="s">
        <v>347</v>
      </c>
      <c r="B20" s="107">
        <v>1</v>
      </c>
      <c r="C20" s="108">
        <v>1</v>
      </c>
      <c r="D20" s="110">
        <v>8</v>
      </c>
      <c r="E20" s="108">
        <v>7</v>
      </c>
      <c r="F20" s="108">
        <v>1</v>
      </c>
      <c r="G20" s="110">
        <v>3</v>
      </c>
      <c r="H20" s="108">
        <v>0</v>
      </c>
      <c r="I20" s="108">
        <v>3</v>
      </c>
      <c r="J20" s="110">
        <v>0</v>
      </c>
      <c r="K20" s="108">
        <v>0</v>
      </c>
      <c r="L20" s="108">
        <v>0</v>
      </c>
      <c r="M20" s="223" t="s">
        <v>347</v>
      </c>
      <c r="N20" s="108">
        <v>4</v>
      </c>
      <c r="O20" s="108">
        <v>4</v>
      </c>
      <c r="P20" s="108">
        <v>0</v>
      </c>
      <c r="Q20" s="110">
        <v>3</v>
      </c>
      <c r="R20" s="108">
        <v>2</v>
      </c>
      <c r="S20" s="108">
        <v>1</v>
      </c>
      <c r="T20" s="110">
        <v>0</v>
      </c>
      <c r="U20" s="110">
        <v>0</v>
      </c>
      <c r="V20" s="110">
        <v>0</v>
      </c>
      <c r="W20" s="110">
        <v>0</v>
      </c>
      <c r="X20" s="110">
        <v>0</v>
      </c>
      <c r="Y20" s="110">
        <v>0</v>
      </c>
    </row>
    <row r="21" spans="1:26" s="78" customFormat="1" ht="19.899999999999999" hidden="1" customHeight="1">
      <c r="A21" s="113" t="s">
        <v>348</v>
      </c>
      <c r="B21" s="107">
        <v>2</v>
      </c>
      <c r="C21" s="108">
        <v>3</v>
      </c>
      <c r="D21" s="110">
        <v>14</v>
      </c>
      <c r="E21" s="108">
        <v>7</v>
      </c>
      <c r="F21" s="108">
        <v>7</v>
      </c>
      <c r="G21" s="110">
        <v>4</v>
      </c>
      <c r="H21" s="108">
        <v>0</v>
      </c>
      <c r="I21" s="108">
        <v>4</v>
      </c>
      <c r="J21" s="110">
        <v>1</v>
      </c>
      <c r="K21" s="108">
        <v>0</v>
      </c>
      <c r="L21" s="108">
        <v>1</v>
      </c>
      <c r="M21" s="223" t="s">
        <v>348</v>
      </c>
      <c r="N21" s="108">
        <v>10</v>
      </c>
      <c r="O21" s="108">
        <v>5</v>
      </c>
      <c r="P21" s="108">
        <v>5</v>
      </c>
      <c r="Q21" s="110">
        <v>12</v>
      </c>
      <c r="R21" s="108">
        <v>3</v>
      </c>
      <c r="S21" s="108">
        <v>9</v>
      </c>
      <c r="T21" s="110">
        <v>0</v>
      </c>
      <c r="U21" s="110">
        <v>0</v>
      </c>
      <c r="V21" s="110">
        <v>0</v>
      </c>
      <c r="W21" s="110">
        <v>0</v>
      </c>
      <c r="X21" s="110">
        <v>0</v>
      </c>
      <c r="Y21" s="110">
        <v>0</v>
      </c>
    </row>
    <row r="22" spans="1:26" s="78" customFormat="1" ht="19.899999999999999" hidden="1" customHeight="1">
      <c r="A22" s="113" t="s">
        <v>349</v>
      </c>
      <c r="B22" s="107">
        <v>3</v>
      </c>
      <c r="C22" s="108">
        <v>14</v>
      </c>
      <c r="D22" s="110">
        <v>259</v>
      </c>
      <c r="E22" s="108">
        <v>133</v>
      </c>
      <c r="F22" s="108">
        <v>126</v>
      </c>
      <c r="G22" s="110">
        <v>27</v>
      </c>
      <c r="H22" s="108">
        <v>1</v>
      </c>
      <c r="I22" s="108">
        <v>26</v>
      </c>
      <c r="J22" s="110">
        <v>19</v>
      </c>
      <c r="K22" s="110">
        <v>4</v>
      </c>
      <c r="L22" s="110">
        <v>15</v>
      </c>
      <c r="M22" s="223" t="s">
        <v>349</v>
      </c>
      <c r="N22" s="110">
        <v>110</v>
      </c>
      <c r="O22" s="110">
        <v>61</v>
      </c>
      <c r="P22" s="110">
        <v>49</v>
      </c>
      <c r="Q22" s="110">
        <v>74</v>
      </c>
      <c r="R22" s="108">
        <v>39</v>
      </c>
      <c r="S22" s="108">
        <v>35</v>
      </c>
      <c r="T22" s="110">
        <v>13</v>
      </c>
      <c r="U22" s="110">
        <v>11</v>
      </c>
      <c r="V22" s="110">
        <v>0</v>
      </c>
      <c r="W22" s="110">
        <v>2</v>
      </c>
      <c r="X22" s="110">
        <v>0</v>
      </c>
      <c r="Y22" s="110">
        <v>0</v>
      </c>
    </row>
    <row r="23" spans="1:26" s="78" customFormat="1" ht="19.899999999999999" hidden="1" customHeight="1">
      <c r="A23" s="113" t="s">
        <v>350</v>
      </c>
      <c r="B23" s="107">
        <v>2</v>
      </c>
      <c r="C23" s="108">
        <v>4</v>
      </c>
      <c r="D23" s="108">
        <v>104</v>
      </c>
      <c r="E23" s="108">
        <v>47</v>
      </c>
      <c r="F23" s="108">
        <v>57</v>
      </c>
      <c r="G23" s="108">
        <v>9</v>
      </c>
      <c r="H23" s="108">
        <v>0</v>
      </c>
      <c r="I23" s="108">
        <v>9</v>
      </c>
      <c r="J23" s="108">
        <v>5</v>
      </c>
      <c r="K23" s="108">
        <v>2</v>
      </c>
      <c r="L23" s="108">
        <v>3</v>
      </c>
      <c r="M23" s="223" t="s">
        <v>350</v>
      </c>
      <c r="N23" s="108">
        <v>43</v>
      </c>
      <c r="O23" s="108">
        <v>17</v>
      </c>
      <c r="P23" s="108">
        <v>26</v>
      </c>
      <c r="Q23" s="108">
        <v>28</v>
      </c>
      <c r="R23" s="108">
        <v>11</v>
      </c>
      <c r="S23" s="108">
        <v>17</v>
      </c>
      <c r="T23" s="110">
        <v>4</v>
      </c>
      <c r="U23" s="108">
        <v>4</v>
      </c>
      <c r="V23" s="110">
        <v>0</v>
      </c>
      <c r="W23" s="110">
        <v>0</v>
      </c>
      <c r="X23" s="110">
        <v>0</v>
      </c>
      <c r="Y23" s="110">
        <v>0</v>
      </c>
    </row>
    <row r="24" spans="1:26" s="78" customFormat="1" ht="19.899999999999999" hidden="1" customHeight="1">
      <c r="A24" s="113" t="s">
        <v>351</v>
      </c>
      <c r="B24" s="107">
        <v>1</v>
      </c>
      <c r="C24" s="108">
        <v>2</v>
      </c>
      <c r="D24" s="108">
        <v>16</v>
      </c>
      <c r="E24" s="108">
        <v>9</v>
      </c>
      <c r="F24" s="108">
        <v>7</v>
      </c>
      <c r="G24" s="108">
        <v>3</v>
      </c>
      <c r="H24" s="108">
        <v>0</v>
      </c>
      <c r="I24" s="108">
        <v>3</v>
      </c>
      <c r="J24" s="108">
        <v>0</v>
      </c>
      <c r="K24" s="108">
        <v>0</v>
      </c>
      <c r="L24" s="108">
        <v>0</v>
      </c>
      <c r="M24" s="223" t="s">
        <v>351</v>
      </c>
      <c r="N24" s="108">
        <v>12</v>
      </c>
      <c r="O24" s="108">
        <v>7</v>
      </c>
      <c r="P24" s="108">
        <v>5</v>
      </c>
      <c r="Q24" s="108">
        <v>7</v>
      </c>
      <c r="R24" s="108">
        <v>2</v>
      </c>
      <c r="S24" s="108">
        <v>5</v>
      </c>
      <c r="T24" s="110">
        <v>0</v>
      </c>
      <c r="U24" s="108">
        <v>0</v>
      </c>
      <c r="V24" s="110">
        <v>0</v>
      </c>
      <c r="W24" s="110">
        <v>0</v>
      </c>
      <c r="X24" s="110">
        <v>0</v>
      </c>
      <c r="Y24" s="110">
        <v>0</v>
      </c>
    </row>
    <row r="25" spans="1:26" s="78" customFormat="1" ht="19.899999999999999" hidden="1" customHeight="1">
      <c r="A25" s="113" t="s">
        <v>352</v>
      </c>
      <c r="B25" s="107">
        <v>2</v>
      </c>
      <c r="C25" s="108">
        <v>7</v>
      </c>
      <c r="D25" s="110">
        <v>106</v>
      </c>
      <c r="E25" s="108">
        <v>58</v>
      </c>
      <c r="F25" s="108">
        <v>48</v>
      </c>
      <c r="G25" s="110">
        <v>13</v>
      </c>
      <c r="H25" s="108">
        <v>0</v>
      </c>
      <c r="I25" s="108">
        <v>13</v>
      </c>
      <c r="J25" s="110">
        <v>14</v>
      </c>
      <c r="K25" s="108">
        <v>0</v>
      </c>
      <c r="L25" s="108">
        <v>14</v>
      </c>
      <c r="M25" s="223" t="s">
        <v>352</v>
      </c>
      <c r="N25" s="108">
        <v>44</v>
      </c>
      <c r="O25" s="108">
        <v>25</v>
      </c>
      <c r="P25" s="108">
        <v>19</v>
      </c>
      <c r="Q25" s="110">
        <v>49</v>
      </c>
      <c r="R25" s="108">
        <v>27</v>
      </c>
      <c r="S25" s="108">
        <v>22</v>
      </c>
      <c r="T25" s="110">
        <v>6</v>
      </c>
      <c r="U25" s="110">
        <v>6</v>
      </c>
      <c r="V25" s="110">
        <v>0</v>
      </c>
      <c r="W25" s="110">
        <v>0</v>
      </c>
      <c r="X25" s="110">
        <v>0</v>
      </c>
      <c r="Y25" s="110">
        <v>0</v>
      </c>
    </row>
    <row r="26" spans="1:26" s="78" customFormat="1" ht="19.899999999999999" hidden="1" customHeight="1">
      <c r="A26" s="113" t="s">
        <v>353</v>
      </c>
      <c r="B26" s="107">
        <v>1</v>
      </c>
      <c r="C26" s="108">
        <v>2</v>
      </c>
      <c r="D26" s="110">
        <v>11</v>
      </c>
      <c r="E26" s="108">
        <v>7</v>
      </c>
      <c r="F26" s="108">
        <v>4</v>
      </c>
      <c r="G26" s="110">
        <v>2</v>
      </c>
      <c r="H26" s="108">
        <v>0</v>
      </c>
      <c r="I26" s="108">
        <v>2</v>
      </c>
      <c r="J26" s="110">
        <v>1</v>
      </c>
      <c r="K26" s="110">
        <v>0</v>
      </c>
      <c r="L26" s="110">
        <v>1</v>
      </c>
      <c r="M26" s="223" t="s">
        <v>353</v>
      </c>
      <c r="N26" s="108">
        <v>9</v>
      </c>
      <c r="O26" s="108">
        <v>7</v>
      </c>
      <c r="P26" s="108">
        <v>2</v>
      </c>
      <c r="Q26" s="110">
        <v>16</v>
      </c>
      <c r="R26" s="108">
        <v>4</v>
      </c>
      <c r="S26" s="108">
        <v>12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</row>
    <row r="27" spans="1:26" s="78" customFormat="1" ht="19.899999999999999" hidden="1" customHeight="1">
      <c r="A27" s="113" t="s">
        <v>354</v>
      </c>
      <c r="B27" s="107">
        <v>0</v>
      </c>
      <c r="C27" s="108">
        <v>0</v>
      </c>
      <c r="D27" s="110">
        <v>0</v>
      </c>
      <c r="E27" s="108">
        <v>0</v>
      </c>
      <c r="F27" s="108">
        <v>0</v>
      </c>
      <c r="G27" s="110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223" t="s">
        <v>354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08">
        <v>0</v>
      </c>
      <c r="Y27" s="110">
        <v>0</v>
      </c>
    </row>
    <row r="28" spans="1:26" s="78" customFormat="1" ht="19.899999999999999" hidden="1" customHeight="1">
      <c r="A28" s="113" t="s">
        <v>355</v>
      </c>
      <c r="B28" s="107">
        <v>1</v>
      </c>
      <c r="C28" s="108">
        <v>6</v>
      </c>
      <c r="D28" s="110">
        <v>98</v>
      </c>
      <c r="E28" s="108">
        <v>42</v>
      </c>
      <c r="F28" s="108">
        <v>56</v>
      </c>
      <c r="G28" s="110">
        <v>13</v>
      </c>
      <c r="H28" s="108">
        <v>0</v>
      </c>
      <c r="I28" s="108">
        <v>13</v>
      </c>
      <c r="J28" s="110">
        <v>14</v>
      </c>
      <c r="K28" s="108">
        <v>0</v>
      </c>
      <c r="L28" s="108">
        <v>14</v>
      </c>
      <c r="M28" s="223" t="s">
        <v>355</v>
      </c>
      <c r="N28" s="108">
        <v>39</v>
      </c>
      <c r="O28" s="108">
        <v>20</v>
      </c>
      <c r="P28" s="108">
        <v>19</v>
      </c>
      <c r="Q28" s="110">
        <v>48</v>
      </c>
      <c r="R28" s="108">
        <v>25</v>
      </c>
      <c r="S28" s="108">
        <v>23</v>
      </c>
      <c r="T28" s="110">
        <v>7</v>
      </c>
      <c r="U28" s="110">
        <v>6</v>
      </c>
      <c r="V28" s="110">
        <v>0</v>
      </c>
      <c r="W28" s="110">
        <v>1</v>
      </c>
      <c r="X28" s="110">
        <v>0</v>
      </c>
      <c r="Y28" s="110">
        <v>0</v>
      </c>
    </row>
    <row r="29" spans="1:26" s="78" customFormat="1" ht="19.899999999999999" hidden="1" customHeight="1">
      <c r="A29" s="113" t="s">
        <v>356</v>
      </c>
      <c r="B29" s="107">
        <v>1</v>
      </c>
      <c r="C29" s="108">
        <v>3</v>
      </c>
      <c r="D29" s="110">
        <v>65</v>
      </c>
      <c r="E29" s="108">
        <v>32</v>
      </c>
      <c r="F29" s="108">
        <v>33</v>
      </c>
      <c r="G29" s="110">
        <v>7</v>
      </c>
      <c r="H29" s="108">
        <v>0</v>
      </c>
      <c r="I29" s="108">
        <v>7</v>
      </c>
      <c r="J29" s="110">
        <v>3</v>
      </c>
      <c r="K29" s="108">
        <v>2</v>
      </c>
      <c r="L29" s="108">
        <v>1</v>
      </c>
      <c r="M29" s="223" t="s">
        <v>356</v>
      </c>
      <c r="N29" s="108">
        <v>22</v>
      </c>
      <c r="O29" s="108">
        <v>9</v>
      </c>
      <c r="P29" s="108">
        <v>13</v>
      </c>
      <c r="Q29" s="110">
        <v>28</v>
      </c>
      <c r="R29" s="108">
        <v>15</v>
      </c>
      <c r="S29" s="108">
        <v>13</v>
      </c>
      <c r="T29" s="110">
        <v>4</v>
      </c>
      <c r="U29" s="110">
        <v>3</v>
      </c>
      <c r="V29" s="110">
        <v>0</v>
      </c>
      <c r="W29" s="110">
        <v>1</v>
      </c>
      <c r="X29" s="110">
        <v>0</v>
      </c>
      <c r="Y29" s="110">
        <v>0</v>
      </c>
    </row>
    <row r="30" spans="1:26" s="78" customFormat="1" ht="19.899999999999999" hidden="1" customHeight="1">
      <c r="A30" s="113" t="s">
        <v>357</v>
      </c>
      <c r="B30" s="107">
        <v>0</v>
      </c>
      <c r="C30" s="108">
        <v>0</v>
      </c>
      <c r="D30" s="110">
        <v>0</v>
      </c>
      <c r="E30" s="108">
        <v>0</v>
      </c>
      <c r="F30" s="108">
        <v>0</v>
      </c>
      <c r="G30" s="110">
        <v>0</v>
      </c>
      <c r="H30" s="108">
        <v>0</v>
      </c>
      <c r="I30" s="108">
        <v>0</v>
      </c>
      <c r="J30" s="110">
        <v>0</v>
      </c>
      <c r="K30" s="108">
        <v>0</v>
      </c>
      <c r="L30" s="108">
        <v>0</v>
      </c>
      <c r="M30" s="223" t="s">
        <v>357</v>
      </c>
      <c r="N30" s="108">
        <v>0</v>
      </c>
      <c r="O30" s="108">
        <v>0</v>
      </c>
      <c r="P30" s="108">
        <v>0</v>
      </c>
      <c r="Q30" s="110">
        <v>0</v>
      </c>
      <c r="R30" s="108">
        <v>0</v>
      </c>
      <c r="S30" s="108">
        <v>0</v>
      </c>
      <c r="T30" s="110">
        <v>0</v>
      </c>
      <c r="U30" s="110">
        <v>0</v>
      </c>
      <c r="V30" s="110">
        <v>0</v>
      </c>
      <c r="W30" s="110">
        <v>0</v>
      </c>
      <c r="X30" s="110">
        <v>0</v>
      </c>
      <c r="Y30" s="110">
        <v>0</v>
      </c>
    </row>
    <row r="31" spans="1:26" s="78" customFormat="1" ht="19.899999999999999" hidden="1" customHeight="1">
      <c r="A31" s="113" t="s">
        <v>358</v>
      </c>
      <c r="B31" s="107">
        <v>3</v>
      </c>
      <c r="C31" s="108">
        <v>9</v>
      </c>
      <c r="D31" s="110">
        <v>148</v>
      </c>
      <c r="E31" s="108">
        <v>82</v>
      </c>
      <c r="F31" s="108">
        <v>66</v>
      </c>
      <c r="G31" s="110">
        <v>15</v>
      </c>
      <c r="H31" s="108">
        <v>0</v>
      </c>
      <c r="I31" s="108">
        <v>15</v>
      </c>
      <c r="J31" s="110">
        <v>11</v>
      </c>
      <c r="K31" s="108">
        <v>4</v>
      </c>
      <c r="L31" s="108">
        <v>7</v>
      </c>
      <c r="M31" s="223" t="s">
        <v>358</v>
      </c>
      <c r="N31" s="108">
        <v>62</v>
      </c>
      <c r="O31" s="108">
        <v>31</v>
      </c>
      <c r="P31" s="108">
        <v>31</v>
      </c>
      <c r="Q31" s="110">
        <v>75</v>
      </c>
      <c r="R31" s="108">
        <v>33</v>
      </c>
      <c r="S31" s="108">
        <v>42</v>
      </c>
      <c r="T31" s="110">
        <v>6</v>
      </c>
      <c r="U31" s="110">
        <v>6</v>
      </c>
      <c r="V31" s="110">
        <v>0</v>
      </c>
      <c r="W31" s="110">
        <v>0</v>
      </c>
      <c r="X31" s="110">
        <v>0</v>
      </c>
      <c r="Y31" s="110">
        <v>0</v>
      </c>
    </row>
    <row r="32" spans="1:26" s="78" customFormat="1" ht="19.899999999999999" hidden="1" customHeight="1">
      <c r="A32" s="114" t="s">
        <v>359</v>
      </c>
      <c r="B32" s="107">
        <v>3</v>
      </c>
      <c r="C32" s="108">
        <v>9</v>
      </c>
      <c r="D32" s="108">
        <v>128</v>
      </c>
      <c r="E32" s="108">
        <v>63</v>
      </c>
      <c r="F32" s="108">
        <v>65</v>
      </c>
      <c r="G32" s="108">
        <v>12</v>
      </c>
      <c r="H32" s="108">
        <v>0</v>
      </c>
      <c r="I32" s="108">
        <v>12</v>
      </c>
      <c r="J32" s="108">
        <v>9</v>
      </c>
      <c r="K32" s="108">
        <v>2</v>
      </c>
      <c r="L32" s="108">
        <v>7</v>
      </c>
      <c r="M32" s="224" t="s">
        <v>359</v>
      </c>
      <c r="N32" s="108">
        <v>58</v>
      </c>
      <c r="O32" s="108">
        <v>27</v>
      </c>
      <c r="P32" s="108">
        <v>31</v>
      </c>
      <c r="Q32" s="108">
        <v>59</v>
      </c>
      <c r="R32" s="108">
        <v>29</v>
      </c>
      <c r="S32" s="108">
        <v>30</v>
      </c>
      <c r="T32" s="110">
        <v>6</v>
      </c>
      <c r="U32" s="110">
        <v>6</v>
      </c>
      <c r="V32" s="110">
        <v>0</v>
      </c>
      <c r="W32" s="110">
        <v>0</v>
      </c>
      <c r="X32" s="110">
        <v>0</v>
      </c>
      <c r="Y32" s="110">
        <v>0</v>
      </c>
    </row>
    <row r="33" spans="1:27" s="78" customFormat="1" ht="19.899999999999999" hidden="1" customHeight="1">
      <c r="A33" s="114" t="s">
        <v>360</v>
      </c>
      <c r="B33" s="107">
        <v>3</v>
      </c>
      <c r="C33" s="108">
        <v>17</v>
      </c>
      <c r="D33" s="108">
        <v>258</v>
      </c>
      <c r="E33" s="108">
        <v>142</v>
      </c>
      <c r="F33" s="108">
        <v>116</v>
      </c>
      <c r="G33" s="108">
        <v>28</v>
      </c>
      <c r="H33" s="108">
        <v>1</v>
      </c>
      <c r="I33" s="108">
        <v>27</v>
      </c>
      <c r="J33" s="108">
        <v>22</v>
      </c>
      <c r="K33" s="108">
        <v>4</v>
      </c>
      <c r="L33" s="108">
        <v>18</v>
      </c>
      <c r="M33" s="224" t="s">
        <v>360</v>
      </c>
      <c r="N33" s="108">
        <v>121</v>
      </c>
      <c r="O33" s="108">
        <v>70</v>
      </c>
      <c r="P33" s="108">
        <v>51</v>
      </c>
      <c r="Q33" s="108">
        <v>105</v>
      </c>
      <c r="R33" s="108">
        <v>56</v>
      </c>
      <c r="S33" s="108">
        <v>49</v>
      </c>
      <c r="T33" s="110">
        <v>18</v>
      </c>
      <c r="U33" s="108">
        <v>18</v>
      </c>
      <c r="V33" s="110">
        <v>0</v>
      </c>
      <c r="W33" s="110">
        <v>0</v>
      </c>
      <c r="X33" s="110">
        <v>0</v>
      </c>
      <c r="Y33" s="110">
        <v>0</v>
      </c>
    </row>
    <row r="34" spans="1:27" s="78" customFormat="1" ht="19.899999999999999" hidden="1" customHeight="1" thickBot="1">
      <c r="A34" s="115" t="s">
        <v>361</v>
      </c>
      <c r="B34" s="171">
        <v>3</v>
      </c>
      <c r="C34" s="172">
        <v>9</v>
      </c>
      <c r="D34" s="172">
        <v>165</v>
      </c>
      <c r="E34" s="172">
        <v>91</v>
      </c>
      <c r="F34" s="172">
        <v>74</v>
      </c>
      <c r="G34" s="172">
        <v>16</v>
      </c>
      <c r="H34" s="172">
        <v>0</v>
      </c>
      <c r="I34" s="172">
        <v>16</v>
      </c>
      <c r="J34" s="172">
        <v>8</v>
      </c>
      <c r="K34" s="172">
        <v>3</v>
      </c>
      <c r="L34" s="172">
        <v>5</v>
      </c>
      <c r="M34" s="225" t="s">
        <v>361</v>
      </c>
      <c r="N34" s="172">
        <v>75</v>
      </c>
      <c r="O34" s="172">
        <v>40</v>
      </c>
      <c r="P34" s="172">
        <v>35</v>
      </c>
      <c r="Q34" s="172">
        <v>76</v>
      </c>
      <c r="R34" s="172">
        <v>40</v>
      </c>
      <c r="S34" s="172">
        <v>36</v>
      </c>
      <c r="T34" s="173">
        <v>7</v>
      </c>
      <c r="U34" s="172">
        <v>7</v>
      </c>
      <c r="V34" s="173">
        <v>0</v>
      </c>
      <c r="W34" s="173">
        <v>0</v>
      </c>
      <c r="X34" s="173">
        <v>0</v>
      </c>
      <c r="Y34" s="173">
        <v>0</v>
      </c>
    </row>
    <row r="35" spans="1:27" s="78" customFormat="1" ht="19.899999999999999" customHeight="1">
      <c r="A35" s="114" t="s">
        <v>256</v>
      </c>
      <c r="B35" s="226">
        <f>SUM(B36:B56)</f>
        <v>36</v>
      </c>
      <c r="C35" s="110">
        <f>SUM(C36:C56)</f>
        <v>98</v>
      </c>
      <c r="D35" s="110">
        <f t="shared" ref="D35:L35" si="0">SUM(D36:D56)</f>
        <v>1432</v>
      </c>
      <c r="E35" s="110">
        <f t="shared" si="0"/>
        <v>738</v>
      </c>
      <c r="F35" s="110">
        <f t="shared" si="0"/>
        <v>694</v>
      </c>
      <c r="G35" s="110">
        <f t="shared" si="0"/>
        <v>173</v>
      </c>
      <c r="H35" s="110">
        <f t="shared" si="0"/>
        <v>2</v>
      </c>
      <c r="I35" s="110">
        <f t="shared" si="0"/>
        <v>171</v>
      </c>
      <c r="J35" s="110">
        <f t="shared" si="0"/>
        <v>14</v>
      </c>
      <c r="K35" s="110">
        <f t="shared" si="0"/>
        <v>3</v>
      </c>
      <c r="L35" s="110">
        <f t="shared" si="0"/>
        <v>11</v>
      </c>
      <c r="M35" s="224" t="s">
        <v>256</v>
      </c>
      <c r="N35" s="110">
        <f>SUM(N36:N56)</f>
        <v>684</v>
      </c>
      <c r="O35" s="110">
        <f>SUM(O36:O56)</f>
        <v>343</v>
      </c>
      <c r="P35" s="110">
        <f t="shared" ref="P35:Y35" si="1">SUM(P36:P56)</f>
        <v>341</v>
      </c>
      <c r="Q35" s="110">
        <f t="shared" si="1"/>
        <v>586</v>
      </c>
      <c r="R35" s="110">
        <f t="shared" si="1"/>
        <v>317</v>
      </c>
      <c r="S35" s="110">
        <f t="shared" si="1"/>
        <v>269</v>
      </c>
      <c r="T35" s="108">
        <f t="shared" si="1"/>
        <v>71</v>
      </c>
      <c r="U35" s="110">
        <f t="shared" si="1"/>
        <v>67</v>
      </c>
      <c r="V35" s="110">
        <f t="shared" si="1"/>
        <v>0</v>
      </c>
      <c r="W35" s="110">
        <f t="shared" si="1"/>
        <v>4</v>
      </c>
      <c r="X35" s="110">
        <f t="shared" si="1"/>
        <v>0</v>
      </c>
      <c r="Y35" s="110">
        <f t="shared" si="1"/>
        <v>0</v>
      </c>
      <c r="Z35" s="765"/>
      <c r="AA35" s="766"/>
    </row>
    <row r="36" spans="1:27" s="4" customFormat="1" ht="19.899999999999999" hidden="1" customHeight="1">
      <c r="A36" s="250" t="s">
        <v>362</v>
      </c>
      <c r="B36" s="107">
        <v>3</v>
      </c>
      <c r="C36" s="108">
        <v>5</v>
      </c>
      <c r="D36" s="110">
        <v>49</v>
      </c>
      <c r="E36" s="108">
        <v>27</v>
      </c>
      <c r="F36" s="108">
        <v>22</v>
      </c>
      <c r="G36" s="110">
        <v>8</v>
      </c>
      <c r="H36" s="108">
        <v>0</v>
      </c>
      <c r="I36" s="108">
        <v>8</v>
      </c>
      <c r="J36" s="110">
        <v>0</v>
      </c>
      <c r="K36" s="108">
        <v>0</v>
      </c>
      <c r="L36" s="108">
        <v>0</v>
      </c>
      <c r="M36" s="250" t="s">
        <v>362</v>
      </c>
      <c r="N36" s="108">
        <v>21</v>
      </c>
      <c r="O36" s="108">
        <v>13</v>
      </c>
      <c r="P36" s="108">
        <v>8</v>
      </c>
      <c r="Q36" s="108">
        <v>19</v>
      </c>
      <c r="R36" s="108">
        <v>13</v>
      </c>
      <c r="S36" s="108">
        <v>6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81"/>
      <c r="AA36" s="82"/>
    </row>
    <row r="37" spans="1:27" s="78" customFormat="1" ht="19.899999999999999" hidden="1" customHeight="1">
      <c r="A37" s="250" t="s">
        <v>363</v>
      </c>
      <c r="B37" s="107">
        <v>1</v>
      </c>
      <c r="C37" s="108">
        <v>1</v>
      </c>
      <c r="D37" s="110">
        <v>7</v>
      </c>
      <c r="E37" s="108">
        <v>2</v>
      </c>
      <c r="F37" s="108">
        <v>5</v>
      </c>
      <c r="G37" s="110">
        <v>2</v>
      </c>
      <c r="H37" s="108">
        <v>0</v>
      </c>
      <c r="I37" s="108">
        <v>2</v>
      </c>
      <c r="J37" s="110">
        <v>0</v>
      </c>
      <c r="K37" s="108">
        <v>0</v>
      </c>
      <c r="L37" s="108">
        <v>0</v>
      </c>
      <c r="M37" s="250" t="s">
        <v>363</v>
      </c>
      <c r="N37" s="108">
        <v>1</v>
      </c>
      <c r="O37" s="108">
        <v>0</v>
      </c>
      <c r="P37" s="108">
        <v>1</v>
      </c>
      <c r="Q37" s="110">
        <v>2</v>
      </c>
      <c r="R37" s="108">
        <v>1</v>
      </c>
      <c r="S37" s="108">
        <v>1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78">
        <v>0</v>
      </c>
    </row>
    <row r="38" spans="1:27" s="78" customFormat="1" ht="19.899999999999999" hidden="1" customHeight="1">
      <c r="A38" s="250" t="s">
        <v>364</v>
      </c>
      <c r="B38" s="107">
        <v>1</v>
      </c>
      <c r="C38" s="108">
        <v>1</v>
      </c>
      <c r="D38" s="110">
        <v>5</v>
      </c>
      <c r="E38" s="108">
        <v>3</v>
      </c>
      <c r="F38" s="108">
        <v>2</v>
      </c>
      <c r="G38" s="110">
        <v>2</v>
      </c>
      <c r="H38" s="108">
        <v>0</v>
      </c>
      <c r="I38" s="108">
        <v>2</v>
      </c>
      <c r="J38" s="110">
        <v>0</v>
      </c>
      <c r="K38" s="110">
        <v>0</v>
      </c>
      <c r="L38" s="110">
        <v>0</v>
      </c>
      <c r="M38" s="250" t="s">
        <v>364</v>
      </c>
      <c r="N38" s="108">
        <v>4</v>
      </c>
      <c r="O38" s="108">
        <v>2</v>
      </c>
      <c r="P38" s="108">
        <v>2</v>
      </c>
      <c r="Q38" s="110">
        <v>2</v>
      </c>
      <c r="R38" s="108">
        <v>1</v>
      </c>
      <c r="S38" s="108">
        <v>1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78">
        <v>0</v>
      </c>
    </row>
    <row r="39" spans="1:27" s="78" customFormat="1" ht="19.899999999999999" hidden="1" customHeight="1">
      <c r="A39" s="250" t="s">
        <v>365</v>
      </c>
      <c r="B39" s="107">
        <v>2</v>
      </c>
      <c r="C39" s="108">
        <v>2</v>
      </c>
      <c r="D39" s="110">
        <v>9</v>
      </c>
      <c r="E39" s="108">
        <v>6</v>
      </c>
      <c r="F39" s="108">
        <v>3</v>
      </c>
      <c r="G39" s="110">
        <v>4</v>
      </c>
      <c r="H39" s="108">
        <v>0</v>
      </c>
      <c r="I39" s="108">
        <v>4</v>
      </c>
      <c r="J39" s="110">
        <v>0</v>
      </c>
      <c r="K39" s="108">
        <v>0</v>
      </c>
      <c r="L39" s="108">
        <v>0</v>
      </c>
      <c r="M39" s="250" t="s">
        <v>365</v>
      </c>
      <c r="N39" s="108">
        <v>1</v>
      </c>
      <c r="O39" s="108">
        <v>1</v>
      </c>
      <c r="P39" s="108">
        <v>0</v>
      </c>
      <c r="Q39" s="110">
        <v>6</v>
      </c>
      <c r="R39" s="108">
        <v>5</v>
      </c>
      <c r="S39" s="108">
        <v>1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78">
        <v>0</v>
      </c>
    </row>
    <row r="40" spans="1:27" s="78" customFormat="1" ht="19.899999999999999" hidden="1" customHeight="1">
      <c r="A40" s="250" t="s">
        <v>366</v>
      </c>
      <c r="B40" s="107">
        <v>2</v>
      </c>
      <c r="C40" s="108">
        <v>2</v>
      </c>
      <c r="D40" s="108">
        <v>13</v>
      </c>
      <c r="E40" s="108">
        <v>6</v>
      </c>
      <c r="F40" s="108">
        <v>7</v>
      </c>
      <c r="G40" s="108">
        <v>4</v>
      </c>
      <c r="H40" s="108">
        <v>0</v>
      </c>
      <c r="I40" s="108">
        <v>4</v>
      </c>
      <c r="J40" s="108">
        <v>0</v>
      </c>
      <c r="K40" s="108">
        <v>0</v>
      </c>
      <c r="L40" s="108">
        <v>0</v>
      </c>
      <c r="M40" s="250" t="s">
        <v>366</v>
      </c>
      <c r="N40" s="108">
        <v>7</v>
      </c>
      <c r="O40" s="108">
        <v>3</v>
      </c>
      <c r="P40" s="108">
        <v>4</v>
      </c>
      <c r="Q40" s="108">
        <v>4</v>
      </c>
      <c r="R40" s="108">
        <v>2</v>
      </c>
      <c r="S40" s="108">
        <v>2</v>
      </c>
      <c r="T40" s="110">
        <v>0</v>
      </c>
      <c r="U40" s="108">
        <v>0</v>
      </c>
      <c r="V40" s="110">
        <v>0</v>
      </c>
      <c r="W40" s="110">
        <v>0</v>
      </c>
      <c r="X40" s="110">
        <v>0</v>
      </c>
      <c r="Y40" s="110">
        <v>0</v>
      </c>
    </row>
    <row r="41" spans="1:27" s="78" customFormat="1" ht="19.899999999999999" hidden="1" customHeight="1">
      <c r="A41" s="250" t="s">
        <v>367</v>
      </c>
      <c r="B41" s="107">
        <v>2</v>
      </c>
      <c r="C41" s="108">
        <v>2</v>
      </c>
      <c r="D41" s="108">
        <v>12</v>
      </c>
      <c r="E41" s="108">
        <v>4</v>
      </c>
      <c r="F41" s="108">
        <v>8</v>
      </c>
      <c r="G41" s="108">
        <v>4</v>
      </c>
      <c r="H41" s="108">
        <v>0</v>
      </c>
      <c r="I41" s="108">
        <v>4</v>
      </c>
      <c r="J41" s="108">
        <v>0</v>
      </c>
      <c r="K41" s="108">
        <v>0</v>
      </c>
      <c r="L41" s="108">
        <v>0</v>
      </c>
      <c r="M41" s="250" t="s">
        <v>367</v>
      </c>
      <c r="N41" s="108">
        <v>7</v>
      </c>
      <c r="O41" s="108">
        <v>1</v>
      </c>
      <c r="P41" s="108">
        <v>6</v>
      </c>
      <c r="Q41" s="108">
        <v>8</v>
      </c>
      <c r="R41" s="108">
        <v>4</v>
      </c>
      <c r="S41" s="108">
        <v>4</v>
      </c>
      <c r="T41" s="110">
        <v>0</v>
      </c>
      <c r="U41" s="108">
        <v>0</v>
      </c>
      <c r="V41" s="110">
        <v>0</v>
      </c>
      <c r="W41" s="110">
        <v>0</v>
      </c>
      <c r="X41" s="110">
        <v>0</v>
      </c>
      <c r="Y41" s="110">
        <v>0</v>
      </c>
    </row>
    <row r="42" spans="1:27" s="78" customFormat="1" ht="19.899999999999999" hidden="1" customHeight="1">
      <c r="A42" s="250" t="s">
        <v>368</v>
      </c>
      <c r="B42" s="107">
        <v>1</v>
      </c>
      <c r="C42" s="108">
        <v>1</v>
      </c>
      <c r="D42" s="110">
        <v>4</v>
      </c>
      <c r="E42" s="108">
        <v>3</v>
      </c>
      <c r="F42" s="108">
        <v>1</v>
      </c>
      <c r="G42" s="110">
        <v>2</v>
      </c>
      <c r="H42" s="108">
        <v>0</v>
      </c>
      <c r="I42" s="108">
        <v>2</v>
      </c>
      <c r="J42" s="110">
        <v>0</v>
      </c>
      <c r="K42" s="108">
        <v>0</v>
      </c>
      <c r="L42" s="108">
        <v>0</v>
      </c>
      <c r="M42" s="250" t="s">
        <v>368</v>
      </c>
      <c r="N42" s="108">
        <v>4</v>
      </c>
      <c r="O42" s="108">
        <v>4</v>
      </c>
      <c r="P42" s="108">
        <v>0</v>
      </c>
      <c r="Q42" s="110">
        <v>7</v>
      </c>
      <c r="R42" s="108">
        <v>6</v>
      </c>
      <c r="S42" s="108">
        <v>1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</row>
    <row r="43" spans="1:27" s="78" customFormat="1" ht="19.899999999999999" hidden="1" customHeight="1">
      <c r="A43" s="250" t="s">
        <v>369</v>
      </c>
      <c r="B43" s="107">
        <v>2</v>
      </c>
      <c r="C43" s="108">
        <v>3</v>
      </c>
      <c r="D43" s="110">
        <v>17</v>
      </c>
      <c r="E43" s="108">
        <v>10</v>
      </c>
      <c r="F43" s="108">
        <v>7</v>
      </c>
      <c r="G43" s="110">
        <v>4</v>
      </c>
      <c r="H43" s="108">
        <v>0</v>
      </c>
      <c r="I43" s="108">
        <v>4</v>
      </c>
      <c r="J43" s="110">
        <v>0</v>
      </c>
      <c r="K43" s="108">
        <v>0</v>
      </c>
      <c r="L43" s="108">
        <v>0</v>
      </c>
      <c r="M43" s="250" t="s">
        <v>369</v>
      </c>
      <c r="N43" s="108">
        <v>12</v>
      </c>
      <c r="O43" s="108">
        <v>8</v>
      </c>
      <c r="P43" s="108">
        <v>4</v>
      </c>
      <c r="Q43" s="110">
        <v>4</v>
      </c>
      <c r="R43" s="108">
        <v>2</v>
      </c>
      <c r="S43" s="108">
        <v>2</v>
      </c>
      <c r="T43" s="110">
        <v>0</v>
      </c>
      <c r="U43" s="110">
        <v>0</v>
      </c>
      <c r="V43" s="110">
        <v>0</v>
      </c>
      <c r="W43" s="110">
        <v>0</v>
      </c>
      <c r="X43" s="110">
        <v>0</v>
      </c>
      <c r="Y43" s="110">
        <v>0</v>
      </c>
    </row>
    <row r="44" spans="1:27" s="78" customFormat="1" ht="19.899999999999999" hidden="1" customHeight="1">
      <c r="A44" s="250" t="s">
        <v>370</v>
      </c>
      <c r="B44" s="107">
        <v>3</v>
      </c>
      <c r="C44" s="108">
        <v>14</v>
      </c>
      <c r="D44" s="110">
        <v>261</v>
      </c>
      <c r="E44" s="108">
        <v>129</v>
      </c>
      <c r="F44" s="108">
        <v>132</v>
      </c>
      <c r="G44" s="110">
        <v>25</v>
      </c>
      <c r="H44" s="108">
        <v>1</v>
      </c>
      <c r="I44" s="108">
        <v>24</v>
      </c>
      <c r="J44" s="110">
        <v>3</v>
      </c>
      <c r="K44" s="110">
        <v>0</v>
      </c>
      <c r="L44" s="110">
        <v>3</v>
      </c>
      <c r="M44" s="250" t="s">
        <v>370</v>
      </c>
      <c r="N44" s="110">
        <v>117</v>
      </c>
      <c r="O44" s="110">
        <v>58</v>
      </c>
      <c r="P44" s="110">
        <v>59</v>
      </c>
      <c r="Q44" s="110">
        <v>109</v>
      </c>
      <c r="R44" s="108">
        <v>58</v>
      </c>
      <c r="S44" s="108">
        <v>51</v>
      </c>
      <c r="T44" s="110">
        <v>13</v>
      </c>
      <c r="U44" s="110">
        <v>11</v>
      </c>
      <c r="V44" s="110">
        <v>0</v>
      </c>
      <c r="W44" s="110">
        <v>2</v>
      </c>
      <c r="X44" s="110">
        <v>0</v>
      </c>
      <c r="Y44" s="110">
        <v>0</v>
      </c>
    </row>
    <row r="45" spans="1:27" s="78" customFormat="1" ht="19.899999999999999" hidden="1" customHeight="1">
      <c r="A45" s="250" t="s">
        <v>371</v>
      </c>
      <c r="B45" s="107">
        <v>1</v>
      </c>
      <c r="C45" s="108">
        <v>4</v>
      </c>
      <c r="D45" s="108">
        <v>76</v>
      </c>
      <c r="E45" s="108">
        <v>36</v>
      </c>
      <c r="F45" s="108">
        <v>40</v>
      </c>
      <c r="G45" s="108">
        <v>7</v>
      </c>
      <c r="H45" s="108">
        <v>0</v>
      </c>
      <c r="I45" s="108">
        <v>7</v>
      </c>
      <c r="J45" s="108">
        <v>0</v>
      </c>
      <c r="K45" s="108">
        <v>0</v>
      </c>
      <c r="L45" s="108">
        <v>0</v>
      </c>
      <c r="M45" s="250" t="s">
        <v>371</v>
      </c>
      <c r="N45" s="108">
        <v>29</v>
      </c>
      <c r="O45" s="108">
        <v>16</v>
      </c>
      <c r="P45" s="108">
        <v>13</v>
      </c>
      <c r="Q45" s="108">
        <v>26</v>
      </c>
      <c r="R45" s="108">
        <v>11</v>
      </c>
      <c r="S45" s="108">
        <v>15</v>
      </c>
      <c r="T45" s="110">
        <v>4</v>
      </c>
      <c r="U45" s="108">
        <v>4</v>
      </c>
      <c r="V45" s="110">
        <v>0</v>
      </c>
      <c r="W45" s="110">
        <v>0</v>
      </c>
      <c r="X45" s="110">
        <v>0</v>
      </c>
      <c r="Y45" s="110">
        <v>0</v>
      </c>
    </row>
    <row r="46" spans="1:27" s="78" customFormat="1" ht="19.899999999999999" hidden="1" customHeight="1">
      <c r="A46" s="250" t="s">
        <v>372</v>
      </c>
      <c r="B46" s="107">
        <v>1</v>
      </c>
      <c r="C46" s="108">
        <v>2</v>
      </c>
      <c r="D46" s="108">
        <v>16</v>
      </c>
      <c r="E46" s="108">
        <v>10</v>
      </c>
      <c r="F46" s="108">
        <v>6</v>
      </c>
      <c r="G46" s="108">
        <v>3</v>
      </c>
      <c r="H46" s="108">
        <v>0</v>
      </c>
      <c r="I46" s="108">
        <v>3</v>
      </c>
      <c r="J46" s="108">
        <v>0</v>
      </c>
      <c r="K46" s="108">
        <v>0</v>
      </c>
      <c r="L46" s="108">
        <v>0</v>
      </c>
      <c r="M46" s="250" t="s">
        <v>372</v>
      </c>
      <c r="N46" s="108">
        <v>16</v>
      </c>
      <c r="O46" s="108">
        <v>10</v>
      </c>
      <c r="P46" s="108">
        <v>6</v>
      </c>
      <c r="Q46" s="108">
        <v>7</v>
      </c>
      <c r="R46" s="108">
        <v>2</v>
      </c>
      <c r="S46" s="108">
        <v>5</v>
      </c>
      <c r="T46" s="110">
        <v>0</v>
      </c>
      <c r="U46" s="108">
        <v>0</v>
      </c>
      <c r="V46" s="110">
        <v>0</v>
      </c>
      <c r="W46" s="110">
        <v>0</v>
      </c>
      <c r="X46" s="110">
        <v>0</v>
      </c>
      <c r="Y46" s="110">
        <v>0</v>
      </c>
    </row>
    <row r="47" spans="1:27" s="78" customFormat="1" ht="19.899999999999999" hidden="1" customHeight="1">
      <c r="A47" s="250" t="s">
        <v>373</v>
      </c>
      <c r="B47" s="107">
        <v>2</v>
      </c>
      <c r="C47" s="108">
        <v>7</v>
      </c>
      <c r="D47" s="110">
        <v>104</v>
      </c>
      <c r="E47" s="108">
        <v>60</v>
      </c>
      <c r="F47" s="108">
        <v>44</v>
      </c>
      <c r="G47" s="110">
        <v>13</v>
      </c>
      <c r="H47" s="108">
        <v>0</v>
      </c>
      <c r="I47" s="108">
        <v>13</v>
      </c>
      <c r="J47" s="110">
        <v>2</v>
      </c>
      <c r="K47" s="108">
        <v>0</v>
      </c>
      <c r="L47" s="108">
        <v>2</v>
      </c>
      <c r="M47" s="250" t="s">
        <v>373</v>
      </c>
      <c r="N47" s="108">
        <v>53</v>
      </c>
      <c r="O47" s="108">
        <v>29</v>
      </c>
      <c r="P47" s="108">
        <v>24</v>
      </c>
      <c r="Q47" s="110">
        <v>48</v>
      </c>
      <c r="R47" s="108">
        <v>24</v>
      </c>
      <c r="S47" s="108">
        <v>24</v>
      </c>
      <c r="T47" s="110">
        <v>6</v>
      </c>
      <c r="U47" s="110">
        <v>6</v>
      </c>
      <c r="V47" s="110">
        <v>0</v>
      </c>
      <c r="W47" s="110">
        <v>0</v>
      </c>
      <c r="X47" s="110">
        <v>0</v>
      </c>
      <c r="Y47" s="110">
        <v>0</v>
      </c>
    </row>
    <row r="48" spans="1:27" s="78" customFormat="1" ht="19.899999999999999" hidden="1" customHeight="1">
      <c r="A48" s="250" t="s">
        <v>374</v>
      </c>
      <c r="B48" s="107">
        <v>1</v>
      </c>
      <c r="C48" s="108">
        <v>2</v>
      </c>
      <c r="D48" s="110">
        <v>11</v>
      </c>
      <c r="E48" s="108">
        <v>9</v>
      </c>
      <c r="F48" s="108">
        <v>2</v>
      </c>
      <c r="G48" s="110">
        <v>2</v>
      </c>
      <c r="H48" s="108">
        <v>0</v>
      </c>
      <c r="I48" s="108">
        <v>2</v>
      </c>
      <c r="J48" s="110">
        <v>0</v>
      </c>
      <c r="K48" s="110">
        <v>0</v>
      </c>
      <c r="L48" s="110">
        <v>0</v>
      </c>
      <c r="M48" s="250" t="s">
        <v>374</v>
      </c>
      <c r="N48" s="108">
        <v>11</v>
      </c>
      <c r="O48" s="108">
        <v>9</v>
      </c>
      <c r="P48" s="108">
        <v>2</v>
      </c>
      <c r="Q48" s="110">
        <v>3</v>
      </c>
      <c r="R48" s="108">
        <v>1</v>
      </c>
      <c r="S48" s="108">
        <v>2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</row>
    <row r="49" spans="1:27" s="78" customFormat="1" ht="19.899999999999999" hidden="1" customHeight="1">
      <c r="A49" s="250" t="s">
        <v>375</v>
      </c>
      <c r="B49" s="107">
        <v>0</v>
      </c>
      <c r="C49" s="108">
        <v>0</v>
      </c>
      <c r="D49" s="110">
        <v>0</v>
      </c>
      <c r="E49" s="108">
        <v>0</v>
      </c>
      <c r="F49" s="108">
        <v>0</v>
      </c>
      <c r="G49" s="110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250" t="s">
        <v>375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/>
      <c r="U49" s="108">
        <v>0</v>
      </c>
      <c r="V49" s="108">
        <v>0</v>
      </c>
      <c r="W49" s="108">
        <v>0</v>
      </c>
      <c r="X49" s="108">
        <v>0</v>
      </c>
      <c r="Y49" s="110">
        <v>0</v>
      </c>
    </row>
    <row r="50" spans="1:27" s="78" customFormat="1" ht="19.899999999999999" hidden="1" customHeight="1">
      <c r="A50" s="250" t="s">
        <v>376</v>
      </c>
      <c r="B50" s="107">
        <v>1</v>
      </c>
      <c r="C50" s="108">
        <v>6</v>
      </c>
      <c r="D50" s="110">
        <v>95</v>
      </c>
      <c r="E50" s="108">
        <v>38</v>
      </c>
      <c r="F50" s="108">
        <v>57</v>
      </c>
      <c r="G50" s="110">
        <v>15</v>
      </c>
      <c r="H50" s="108">
        <v>0</v>
      </c>
      <c r="I50" s="108">
        <v>15</v>
      </c>
      <c r="J50" s="110">
        <v>2</v>
      </c>
      <c r="K50" s="108">
        <v>0</v>
      </c>
      <c r="L50" s="108">
        <v>2</v>
      </c>
      <c r="M50" s="250" t="s">
        <v>376</v>
      </c>
      <c r="N50" s="108">
        <v>94</v>
      </c>
      <c r="O50" s="108">
        <v>38</v>
      </c>
      <c r="P50" s="108">
        <v>56</v>
      </c>
      <c r="Q50" s="110">
        <v>44</v>
      </c>
      <c r="R50" s="108">
        <v>22</v>
      </c>
      <c r="S50" s="108">
        <v>22</v>
      </c>
      <c r="T50" s="110">
        <v>7</v>
      </c>
      <c r="U50" s="110">
        <v>6</v>
      </c>
      <c r="V50" s="110">
        <v>0</v>
      </c>
      <c r="W50" s="110">
        <v>1</v>
      </c>
      <c r="X50" s="110">
        <v>0</v>
      </c>
      <c r="Y50" s="110">
        <v>0</v>
      </c>
    </row>
    <row r="51" spans="1:27" s="78" customFormat="1" ht="19.899999999999999" hidden="1" customHeight="1">
      <c r="A51" s="250" t="s">
        <v>377</v>
      </c>
      <c r="B51" s="107">
        <v>1</v>
      </c>
      <c r="C51" s="108">
        <v>3</v>
      </c>
      <c r="D51" s="110">
        <v>71</v>
      </c>
      <c r="E51" s="108">
        <v>32</v>
      </c>
      <c r="F51" s="108">
        <v>39</v>
      </c>
      <c r="G51" s="110">
        <v>7</v>
      </c>
      <c r="H51" s="108">
        <v>0</v>
      </c>
      <c r="I51" s="108">
        <v>7</v>
      </c>
      <c r="J51" s="110">
        <v>0</v>
      </c>
      <c r="K51" s="108">
        <v>0</v>
      </c>
      <c r="L51" s="108">
        <v>0</v>
      </c>
      <c r="M51" s="250" t="s">
        <v>377</v>
      </c>
      <c r="N51" s="108">
        <v>28</v>
      </c>
      <c r="O51" s="108">
        <v>13</v>
      </c>
      <c r="P51" s="108">
        <v>15</v>
      </c>
      <c r="Q51" s="110">
        <v>27</v>
      </c>
      <c r="R51" s="108">
        <v>17</v>
      </c>
      <c r="S51" s="108">
        <v>10</v>
      </c>
      <c r="T51" s="110">
        <v>4</v>
      </c>
      <c r="U51" s="110">
        <v>3</v>
      </c>
      <c r="V51" s="110">
        <v>0</v>
      </c>
      <c r="W51" s="110">
        <v>1</v>
      </c>
      <c r="X51" s="110">
        <v>0</v>
      </c>
      <c r="Y51" s="110">
        <v>0</v>
      </c>
    </row>
    <row r="52" spans="1:27" s="78" customFormat="1" ht="19.899999999999999" hidden="1" customHeight="1">
      <c r="A52" s="250" t="s">
        <v>378</v>
      </c>
      <c r="B52" s="107">
        <v>0</v>
      </c>
      <c r="C52" s="108">
        <v>0</v>
      </c>
      <c r="D52" s="110">
        <v>0</v>
      </c>
      <c r="E52" s="108">
        <v>0</v>
      </c>
      <c r="F52" s="108">
        <v>0</v>
      </c>
      <c r="G52" s="110">
        <v>0</v>
      </c>
      <c r="H52" s="108">
        <v>0</v>
      </c>
      <c r="I52" s="108">
        <v>0</v>
      </c>
      <c r="J52" s="110">
        <v>0</v>
      </c>
      <c r="K52" s="108">
        <v>0</v>
      </c>
      <c r="L52" s="108">
        <v>0</v>
      </c>
      <c r="M52" s="250" t="s">
        <v>378</v>
      </c>
      <c r="N52" s="108">
        <v>0</v>
      </c>
      <c r="O52" s="108">
        <v>0</v>
      </c>
      <c r="P52" s="108">
        <v>0</v>
      </c>
      <c r="Q52" s="110">
        <v>0</v>
      </c>
      <c r="R52" s="108">
        <v>0</v>
      </c>
      <c r="S52" s="108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</row>
    <row r="53" spans="1:27" s="78" customFormat="1" ht="19.899999999999999" hidden="1" customHeight="1">
      <c r="A53" s="250" t="s">
        <v>379</v>
      </c>
      <c r="B53" s="107">
        <v>3</v>
      </c>
      <c r="C53" s="108">
        <v>9</v>
      </c>
      <c r="D53" s="110">
        <v>141</v>
      </c>
      <c r="E53" s="108">
        <v>73</v>
      </c>
      <c r="F53" s="108">
        <v>68</v>
      </c>
      <c r="G53" s="110">
        <v>15</v>
      </c>
      <c r="H53" s="108">
        <v>0</v>
      </c>
      <c r="I53" s="108">
        <v>15</v>
      </c>
      <c r="J53" s="110">
        <v>2</v>
      </c>
      <c r="K53" s="108">
        <v>2</v>
      </c>
      <c r="L53" s="108">
        <v>0</v>
      </c>
      <c r="M53" s="250" t="s">
        <v>379</v>
      </c>
      <c r="N53" s="108">
        <v>58</v>
      </c>
      <c r="O53" s="108">
        <v>27</v>
      </c>
      <c r="P53" s="108">
        <v>31</v>
      </c>
      <c r="Q53" s="110">
        <v>68</v>
      </c>
      <c r="R53" s="108">
        <v>40</v>
      </c>
      <c r="S53" s="108">
        <v>28</v>
      </c>
      <c r="T53" s="110">
        <v>6</v>
      </c>
      <c r="U53" s="110">
        <v>6</v>
      </c>
      <c r="V53" s="110">
        <v>0</v>
      </c>
      <c r="W53" s="110">
        <v>0</v>
      </c>
      <c r="X53" s="110">
        <v>0</v>
      </c>
      <c r="Y53" s="110">
        <v>0</v>
      </c>
    </row>
    <row r="54" spans="1:27" s="78" customFormat="1" ht="19.899999999999999" hidden="1" customHeight="1">
      <c r="A54" s="250" t="s">
        <v>380</v>
      </c>
      <c r="B54" s="107">
        <v>3</v>
      </c>
      <c r="C54" s="108">
        <v>9</v>
      </c>
      <c r="D54" s="108">
        <v>146</v>
      </c>
      <c r="E54" s="108">
        <v>73</v>
      </c>
      <c r="F54" s="108">
        <v>73</v>
      </c>
      <c r="G54" s="108">
        <v>11</v>
      </c>
      <c r="H54" s="108">
        <v>0</v>
      </c>
      <c r="I54" s="108">
        <v>11</v>
      </c>
      <c r="J54" s="108">
        <v>1</v>
      </c>
      <c r="K54" s="108">
        <v>0</v>
      </c>
      <c r="L54" s="108">
        <v>1</v>
      </c>
      <c r="M54" s="250" t="s">
        <v>380</v>
      </c>
      <c r="N54" s="108">
        <v>55</v>
      </c>
      <c r="O54" s="108">
        <v>25</v>
      </c>
      <c r="P54" s="108">
        <v>30</v>
      </c>
      <c r="Q54" s="108">
        <v>43</v>
      </c>
      <c r="R54" s="108">
        <v>23</v>
      </c>
      <c r="S54" s="108">
        <v>20</v>
      </c>
      <c r="T54" s="110">
        <v>6</v>
      </c>
      <c r="U54" s="110">
        <v>6</v>
      </c>
      <c r="V54" s="110">
        <v>0</v>
      </c>
      <c r="W54" s="110">
        <v>0</v>
      </c>
      <c r="X54" s="110">
        <v>0</v>
      </c>
      <c r="Y54" s="110">
        <v>0</v>
      </c>
    </row>
    <row r="55" spans="1:27" s="78" customFormat="1" ht="19.899999999999999" hidden="1" customHeight="1">
      <c r="A55" s="250" t="s">
        <v>381</v>
      </c>
      <c r="B55" s="107">
        <v>3</v>
      </c>
      <c r="C55" s="108">
        <v>16</v>
      </c>
      <c r="D55" s="108">
        <v>242</v>
      </c>
      <c r="E55" s="108">
        <v>135</v>
      </c>
      <c r="F55" s="108">
        <v>107</v>
      </c>
      <c r="G55" s="108">
        <v>26</v>
      </c>
      <c r="H55" s="108">
        <v>1</v>
      </c>
      <c r="I55" s="108">
        <v>25</v>
      </c>
      <c r="J55" s="108">
        <v>3</v>
      </c>
      <c r="K55" s="108">
        <v>1</v>
      </c>
      <c r="L55" s="108">
        <v>2</v>
      </c>
      <c r="M55" s="250" t="s">
        <v>381</v>
      </c>
      <c r="N55" s="108">
        <v>119</v>
      </c>
      <c r="O55" s="108">
        <v>70</v>
      </c>
      <c r="P55" s="108">
        <v>49</v>
      </c>
      <c r="Q55" s="108">
        <v>108</v>
      </c>
      <c r="R55" s="108">
        <v>60</v>
      </c>
      <c r="S55" s="108">
        <v>48</v>
      </c>
      <c r="T55" s="110">
        <v>18</v>
      </c>
      <c r="U55" s="108">
        <v>18</v>
      </c>
      <c r="V55" s="110">
        <v>0</v>
      </c>
      <c r="W55" s="110">
        <v>0</v>
      </c>
      <c r="X55" s="110">
        <v>0</v>
      </c>
      <c r="Y55" s="110">
        <v>0</v>
      </c>
    </row>
    <row r="56" spans="1:27" s="78" customFormat="1" ht="19.899999999999999" hidden="1" customHeight="1" thickBot="1">
      <c r="A56" s="251" t="s">
        <v>382</v>
      </c>
      <c r="B56" s="171">
        <v>3</v>
      </c>
      <c r="C56" s="172">
        <v>9</v>
      </c>
      <c r="D56" s="172">
        <v>153</v>
      </c>
      <c r="E56" s="172">
        <v>82</v>
      </c>
      <c r="F56" s="172">
        <v>71</v>
      </c>
      <c r="G56" s="172">
        <v>19</v>
      </c>
      <c r="H56" s="172">
        <v>0</v>
      </c>
      <c r="I56" s="172">
        <v>19</v>
      </c>
      <c r="J56" s="172">
        <v>1</v>
      </c>
      <c r="K56" s="172">
        <v>0</v>
      </c>
      <c r="L56" s="172">
        <v>1</v>
      </c>
      <c r="M56" s="251" t="s">
        <v>382</v>
      </c>
      <c r="N56" s="172">
        <v>47</v>
      </c>
      <c r="O56" s="172">
        <v>16</v>
      </c>
      <c r="P56" s="172">
        <v>31</v>
      </c>
      <c r="Q56" s="172">
        <v>51</v>
      </c>
      <c r="R56" s="172">
        <v>25</v>
      </c>
      <c r="S56" s="172">
        <v>26</v>
      </c>
      <c r="T56" s="173">
        <v>7</v>
      </c>
      <c r="U56" s="172">
        <v>7</v>
      </c>
      <c r="V56" s="173">
        <v>0</v>
      </c>
      <c r="W56" s="173">
        <v>0</v>
      </c>
      <c r="X56" s="173">
        <v>0</v>
      </c>
      <c r="Y56" s="173">
        <v>0</v>
      </c>
    </row>
    <row r="57" spans="1:27" s="80" customFormat="1" ht="19.899999999999999" customHeight="1">
      <c r="A57" s="112" t="s">
        <v>808</v>
      </c>
      <c r="B57" s="168">
        <f>SUM(B58:B78)</f>
        <v>36</v>
      </c>
      <c r="C57" s="169">
        <f>SUM(C58:C78)</f>
        <v>96</v>
      </c>
      <c r="D57" s="169">
        <f t="shared" ref="D57:L57" si="2">SUM(D58:D78)</f>
        <v>1414</v>
      </c>
      <c r="E57" s="169">
        <f t="shared" si="2"/>
        <v>706</v>
      </c>
      <c r="F57" s="169">
        <f t="shared" si="2"/>
        <v>708</v>
      </c>
      <c r="G57" s="169">
        <f t="shared" si="2"/>
        <v>183</v>
      </c>
      <c r="H57" s="169">
        <f t="shared" si="2"/>
        <v>2</v>
      </c>
      <c r="I57" s="169">
        <f t="shared" si="2"/>
        <v>181</v>
      </c>
      <c r="J57" s="169">
        <f t="shared" si="2"/>
        <v>16</v>
      </c>
      <c r="K57" s="169">
        <f t="shared" si="2"/>
        <v>4</v>
      </c>
      <c r="L57" s="169">
        <f t="shared" si="2"/>
        <v>12</v>
      </c>
      <c r="M57" s="222" t="s">
        <v>808</v>
      </c>
      <c r="N57" s="169">
        <f>SUM(N58:N78)</f>
        <v>610</v>
      </c>
      <c r="O57" s="169">
        <f>SUM(O58:O78)</f>
        <v>294</v>
      </c>
      <c r="P57" s="169">
        <f t="shared" ref="P57" si="3">SUM(P58:P78)</f>
        <v>316</v>
      </c>
      <c r="Q57" s="169">
        <f t="shared" ref="Q57" si="4">SUM(Q58:Q78)</f>
        <v>598</v>
      </c>
      <c r="R57" s="169">
        <f t="shared" ref="R57" si="5">SUM(R58:R78)</f>
        <v>311</v>
      </c>
      <c r="S57" s="169">
        <f t="shared" ref="S57" si="6">SUM(S58:S78)</f>
        <v>287</v>
      </c>
      <c r="T57" s="170">
        <f t="shared" ref="T57" si="7">SUM(T58:T78)</f>
        <v>75</v>
      </c>
      <c r="U57" s="169">
        <f t="shared" ref="U57" si="8">SUM(U58:U78)</f>
        <v>67</v>
      </c>
      <c r="V57" s="169">
        <f t="shared" ref="V57" si="9">SUM(V58:V78)</f>
        <v>0</v>
      </c>
      <c r="W57" s="169">
        <f t="shared" ref="W57:Y57" si="10">SUM(W58:W78)</f>
        <v>3</v>
      </c>
      <c r="X57" s="169">
        <f t="shared" ref="X57" si="11">SUM(X58:X78)</f>
        <v>0</v>
      </c>
      <c r="Y57" s="169">
        <f t="shared" si="10"/>
        <v>5</v>
      </c>
      <c r="Z57" s="155"/>
      <c r="AA57" s="79"/>
    </row>
    <row r="58" spans="1:27" s="4" customFormat="1" ht="19.899999999999999" customHeight="1">
      <c r="A58" s="250" t="s">
        <v>362</v>
      </c>
      <c r="B58" s="896">
        <v>3</v>
      </c>
      <c r="C58" s="895">
        <v>5</v>
      </c>
      <c r="D58" s="895">
        <v>33</v>
      </c>
      <c r="E58" s="895">
        <v>12</v>
      </c>
      <c r="F58" s="895">
        <v>21</v>
      </c>
      <c r="G58" s="895">
        <v>9</v>
      </c>
      <c r="H58" s="895">
        <v>0</v>
      </c>
      <c r="I58" s="895">
        <v>9</v>
      </c>
      <c r="J58" s="895">
        <v>0</v>
      </c>
      <c r="K58" s="895">
        <v>0</v>
      </c>
      <c r="L58" s="895">
        <v>0</v>
      </c>
      <c r="M58" s="250" t="s">
        <v>362</v>
      </c>
      <c r="N58" s="895">
        <v>9</v>
      </c>
      <c r="O58" s="895">
        <v>1</v>
      </c>
      <c r="P58" s="895">
        <v>8</v>
      </c>
      <c r="Q58" s="895">
        <v>22</v>
      </c>
      <c r="R58" s="895">
        <v>12</v>
      </c>
      <c r="S58" s="895">
        <v>10</v>
      </c>
      <c r="T58" s="895">
        <v>0</v>
      </c>
      <c r="U58" s="895">
        <v>0</v>
      </c>
      <c r="V58" s="895">
        <v>0</v>
      </c>
      <c r="W58" s="895">
        <v>0</v>
      </c>
      <c r="X58" s="895">
        <v>0</v>
      </c>
      <c r="Y58" s="895">
        <v>0</v>
      </c>
      <c r="Z58" s="81"/>
      <c r="AA58" s="82"/>
    </row>
    <row r="59" spans="1:27" s="78" customFormat="1" ht="19.899999999999999" customHeight="1">
      <c r="A59" s="250" t="s">
        <v>363</v>
      </c>
      <c r="B59" s="896">
        <v>1</v>
      </c>
      <c r="C59" s="895">
        <v>1</v>
      </c>
      <c r="D59" s="895">
        <v>5</v>
      </c>
      <c r="E59" s="895">
        <v>2</v>
      </c>
      <c r="F59" s="895">
        <v>3</v>
      </c>
      <c r="G59" s="895">
        <v>2</v>
      </c>
      <c r="H59" s="895">
        <v>0</v>
      </c>
      <c r="I59" s="895">
        <v>2</v>
      </c>
      <c r="J59" s="895">
        <v>0</v>
      </c>
      <c r="K59" s="895">
        <v>0</v>
      </c>
      <c r="L59" s="895">
        <v>0</v>
      </c>
      <c r="M59" s="250" t="s">
        <v>363</v>
      </c>
      <c r="N59" s="895">
        <v>2</v>
      </c>
      <c r="O59" s="895">
        <v>1</v>
      </c>
      <c r="P59" s="895">
        <v>1</v>
      </c>
      <c r="Q59" s="895">
        <v>3</v>
      </c>
      <c r="R59" s="895">
        <v>1</v>
      </c>
      <c r="S59" s="895">
        <v>2</v>
      </c>
      <c r="T59" s="895">
        <v>0</v>
      </c>
      <c r="U59" s="895">
        <v>0</v>
      </c>
      <c r="V59" s="895">
        <v>0</v>
      </c>
      <c r="W59" s="895">
        <v>0</v>
      </c>
      <c r="X59" s="895">
        <v>0</v>
      </c>
      <c r="Y59" s="895">
        <v>0</v>
      </c>
      <c r="Z59" s="78">
        <v>0</v>
      </c>
    </row>
    <row r="60" spans="1:27" s="78" customFormat="1" ht="19.899999999999999" customHeight="1">
      <c r="A60" s="250" t="s">
        <v>364</v>
      </c>
      <c r="B60" s="896">
        <v>1</v>
      </c>
      <c r="C60" s="895">
        <v>1</v>
      </c>
      <c r="D60" s="895">
        <v>3</v>
      </c>
      <c r="E60" s="895">
        <v>1</v>
      </c>
      <c r="F60" s="895">
        <v>2</v>
      </c>
      <c r="G60" s="895">
        <v>2</v>
      </c>
      <c r="H60" s="895">
        <v>0</v>
      </c>
      <c r="I60" s="895">
        <v>2</v>
      </c>
      <c r="J60" s="895">
        <v>0</v>
      </c>
      <c r="K60" s="895">
        <v>0</v>
      </c>
      <c r="L60" s="895">
        <v>0</v>
      </c>
      <c r="M60" s="250" t="s">
        <v>364</v>
      </c>
      <c r="N60" s="895">
        <v>3</v>
      </c>
      <c r="O60" s="895">
        <v>1</v>
      </c>
      <c r="P60" s="895">
        <v>2</v>
      </c>
      <c r="Q60" s="895">
        <v>4</v>
      </c>
      <c r="R60" s="895">
        <v>2</v>
      </c>
      <c r="S60" s="895">
        <v>2</v>
      </c>
      <c r="T60" s="895">
        <v>0</v>
      </c>
      <c r="U60" s="895">
        <v>0</v>
      </c>
      <c r="V60" s="895">
        <v>0</v>
      </c>
      <c r="W60" s="895">
        <v>0</v>
      </c>
      <c r="X60" s="895">
        <v>0</v>
      </c>
      <c r="Y60" s="895">
        <v>0</v>
      </c>
      <c r="Z60" s="78">
        <v>0</v>
      </c>
    </row>
    <row r="61" spans="1:27" s="78" customFormat="1" ht="19.899999999999999" customHeight="1">
      <c r="A61" s="250" t="s">
        <v>365</v>
      </c>
      <c r="B61" s="896">
        <v>2</v>
      </c>
      <c r="C61" s="895">
        <v>2</v>
      </c>
      <c r="D61" s="895">
        <v>8</v>
      </c>
      <c r="E61" s="895">
        <v>6</v>
      </c>
      <c r="F61" s="895">
        <v>2</v>
      </c>
      <c r="G61" s="895">
        <v>4</v>
      </c>
      <c r="H61" s="895">
        <v>0</v>
      </c>
      <c r="I61" s="895">
        <v>4</v>
      </c>
      <c r="J61" s="895">
        <v>0</v>
      </c>
      <c r="K61" s="895">
        <v>0</v>
      </c>
      <c r="L61" s="895">
        <v>0</v>
      </c>
      <c r="M61" s="250" t="s">
        <v>365</v>
      </c>
      <c r="N61" s="895">
        <v>5</v>
      </c>
      <c r="O61" s="895">
        <v>4</v>
      </c>
      <c r="P61" s="895">
        <v>1</v>
      </c>
      <c r="Q61" s="895">
        <v>9</v>
      </c>
      <c r="R61" s="895">
        <v>6</v>
      </c>
      <c r="S61" s="895">
        <v>3</v>
      </c>
      <c r="T61" s="895">
        <v>0</v>
      </c>
      <c r="U61" s="895">
        <v>0</v>
      </c>
      <c r="V61" s="895">
        <v>0</v>
      </c>
      <c r="W61" s="895">
        <v>0</v>
      </c>
      <c r="X61" s="895">
        <v>0</v>
      </c>
      <c r="Y61" s="895">
        <v>0</v>
      </c>
      <c r="Z61" s="78">
        <v>0</v>
      </c>
    </row>
    <row r="62" spans="1:27" s="78" customFormat="1" ht="19.899999999999999" customHeight="1">
      <c r="A62" s="250" t="s">
        <v>366</v>
      </c>
      <c r="B62" s="896">
        <v>2</v>
      </c>
      <c r="C62" s="895">
        <v>2</v>
      </c>
      <c r="D62" s="895">
        <v>6</v>
      </c>
      <c r="E62" s="895">
        <v>3</v>
      </c>
      <c r="F62" s="895">
        <v>3</v>
      </c>
      <c r="G62" s="895">
        <v>4</v>
      </c>
      <c r="H62" s="895">
        <v>0</v>
      </c>
      <c r="I62" s="895">
        <v>4</v>
      </c>
      <c r="J62" s="895">
        <v>0</v>
      </c>
      <c r="K62" s="895">
        <v>0</v>
      </c>
      <c r="L62" s="895">
        <v>0</v>
      </c>
      <c r="M62" s="250" t="s">
        <v>366</v>
      </c>
      <c r="N62" s="895">
        <v>1</v>
      </c>
      <c r="O62" s="895">
        <v>1</v>
      </c>
      <c r="P62" s="895">
        <v>0</v>
      </c>
      <c r="Q62" s="895">
        <v>8</v>
      </c>
      <c r="R62" s="895">
        <v>4</v>
      </c>
      <c r="S62" s="895">
        <v>4</v>
      </c>
      <c r="T62" s="895">
        <v>0</v>
      </c>
      <c r="U62" s="895">
        <v>0</v>
      </c>
      <c r="V62" s="895">
        <v>0</v>
      </c>
      <c r="W62" s="895">
        <v>0</v>
      </c>
      <c r="X62" s="895">
        <v>0</v>
      </c>
      <c r="Y62" s="895">
        <v>0</v>
      </c>
    </row>
    <row r="63" spans="1:27" s="78" customFormat="1" ht="19.899999999999999" customHeight="1">
      <c r="A63" s="250" t="s">
        <v>367</v>
      </c>
      <c r="B63" s="896">
        <v>2</v>
      </c>
      <c r="C63" s="895">
        <v>2</v>
      </c>
      <c r="D63" s="895">
        <v>11</v>
      </c>
      <c r="E63" s="895">
        <v>2</v>
      </c>
      <c r="F63" s="895">
        <v>9</v>
      </c>
      <c r="G63" s="895">
        <v>4</v>
      </c>
      <c r="H63" s="895">
        <v>0</v>
      </c>
      <c r="I63" s="895">
        <v>4</v>
      </c>
      <c r="J63" s="895">
        <v>0</v>
      </c>
      <c r="K63" s="895">
        <v>0</v>
      </c>
      <c r="L63" s="895">
        <v>0</v>
      </c>
      <c r="M63" s="250" t="s">
        <v>367</v>
      </c>
      <c r="N63" s="895">
        <v>3</v>
      </c>
      <c r="O63" s="895">
        <v>0</v>
      </c>
      <c r="P63" s="895">
        <v>3</v>
      </c>
      <c r="Q63" s="895">
        <v>3</v>
      </c>
      <c r="R63" s="895">
        <v>2</v>
      </c>
      <c r="S63" s="895">
        <v>1</v>
      </c>
      <c r="T63" s="895">
        <v>0</v>
      </c>
      <c r="U63" s="895">
        <v>0</v>
      </c>
      <c r="V63" s="895">
        <v>0</v>
      </c>
      <c r="W63" s="895">
        <v>0</v>
      </c>
      <c r="X63" s="895">
        <v>0</v>
      </c>
      <c r="Y63" s="895">
        <v>0</v>
      </c>
    </row>
    <row r="64" spans="1:27" s="78" customFormat="1" ht="19.899999999999999" customHeight="1">
      <c r="A64" s="250" t="s">
        <v>368</v>
      </c>
      <c r="B64" s="896">
        <v>1</v>
      </c>
      <c r="C64" s="895">
        <v>1</v>
      </c>
      <c r="D64" s="895">
        <v>5</v>
      </c>
      <c r="E64" s="895">
        <v>4</v>
      </c>
      <c r="F64" s="895">
        <v>1</v>
      </c>
      <c r="G64" s="895">
        <v>2</v>
      </c>
      <c r="H64" s="895">
        <v>0</v>
      </c>
      <c r="I64" s="895">
        <v>2</v>
      </c>
      <c r="J64" s="895">
        <v>0</v>
      </c>
      <c r="K64" s="895">
        <v>0</v>
      </c>
      <c r="L64" s="895">
        <v>0</v>
      </c>
      <c r="M64" s="250" t="s">
        <v>368</v>
      </c>
      <c r="N64" s="895">
        <v>3</v>
      </c>
      <c r="O64" s="895">
        <v>3</v>
      </c>
      <c r="P64" s="895">
        <v>0</v>
      </c>
      <c r="Q64" s="895">
        <v>2</v>
      </c>
      <c r="R64" s="895">
        <v>2</v>
      </c>
      <c r="S64" s="895">
        <v>0</v>
      </c>
      <c r="T64" s="895">
        <v>0</v>
      </c>
      <c r="U64" s="895">
        <v>0</v>
      </c>
      <c r="V64" s="895">
        <v>0</v>
      </c>
      <c r="W64" s="895">
        <v>0</v>
      </c>
      <c r="X64" s="895">
        <v>0</v>
      </c>
      <c r="Y64" s="895">
        <v>0</v>
      </c>
    </row>
    <row r="65" spans="1:25" s="78" customFormat="1" ht="19.899999999999999" customHeight="1">
      <c r="A65" s="250" t="s">
        <v>369</v>
      </c>
      <c r="B65" s="896">
        <v>2</v>
      </c>
      <c r="C65" s="895">
        <v>2</v>
      </c>
      <c r="D65" s="895">
        <v>9</v>
      </c>
      <c r="E65" s="895">
        <v>5</v>
      </c>
      <c r="F65" s="895">
        <v>4</v>
      </c>
      <c r="G65" s="895">
        <v>3</v>
      </c>
      <c r="H65" s="895">
        <v>0</v>
      </c>
      <c r="I65" s="895">
        <v>3</v>
      </c>
      <c r="J65" s="895">
        <v>0</v>
      </c>
      <c r="K65" s="895">
        <v>0</v>
      </c>
      <c r="L65" s="895">
        <v>0</v>
      </c>
      <c r="M65" s="250" t="s">
        <v>369</v>
      </c>
      <c r="N65" s="895">
        <v>5</v>
      </c>
      <c r="O65" s="895">
        <v>2</v>
      </c>
      <c r="P65" s="895">
        <v>3</v>
      </c>
      <c r="Q65" s="895">
        <v>12</v>
      </c>
      <c r="R65" s="895">
        <v>5</v>
      </c>
      <c r="S65" s="895">
        <v>7</v>
      </c>
      <c r="T65" s="895">
        <v>0</v>
      </c>
      <c r="U65" s="895">
        <v>0</v>
      </c>
      <c r="V65" s="895">
        <v>0</v>
      </c>
      <c r="W65" s="895">
        <v>0</v>
      </c>
      <c r="X65" s="895">
        <v>0</v>
      </c>
      <c r="Y65" s="895">
        <v>0</v>
      </c>
    </row>
    <row r="66" spans="1:25" s="78" customFormat="1" ht="19.899999999999999" customHeight="1">
      <c r="A66" s="250" t="s">
        <v>370</v>
      </c>
      <c r="B66" s="896">
        <v>3</v>
      </c>
      <c r="C66" s="895">
        <v>14</v>
      </c>
      <c r="D66" s="895">
        <v>257</v>
      </c>
      <c r="E66" s="895">
        <v>133</v>
      </c>
      <c r="F66" s="895">
        <v>124</v>
      </c>
      <c r="G66" s="895">
        <v>27</v>
      </c>
      <c r="H66" s="895">
        <v>1</v>
      </c>
      <c r="I66" s="895">
        <v>26</v>
      </c>
      <c r="J66" s="895">
        <v>3</v>
      </c>
      <c r="K66" s="895">
        <v>0</v>
      </c>
      <c r="L66" s="895">
        <v>3</v>
      </c>
      <c r="M66" s="250" t="s">
        <v>370</v>
      </c>
      <c r="N66" s="895">
        <v>114</v>
      </c>
      <c r="O66" s="895">
        <v>65</v>
      </c>
      <c r="P66" s="895">
        <v>49</v>
      </c>
      <c r="Q66" s="895">
        <v>110</v>
      </c>
      <c r="R66" s="895">
        <v>57</v>
      </c>
      <c r="S66" s="895">
        <v>53</v>
      </c>
      <c r="T66" s="895">
        <v>13</v>
      </c>
      <c r="U66" s="895">
        <v>11</v>
      </c>
      <c r="V66" s="895">
        <v>0</v>
      </c>
      <c r="W66" s="895">
        <v>2</v>
      </c>
      <c r="X66" s="895">
        <v>0</v>
      </c>
      <c r="Y66" s="895">
        <v>0</v>
      </c>
    </row>
    <row r="67" spans="1:25" s="78" customFormat="1" ht="19.899999999999999" customHeight="1">
      <c r="A67" s="250" t="s">
        <v>371</v>
      </c>
      <c r="B67" s="896">
        <v>1</v>
      </c>
      <c r="C67" s="895">
        <v>4</v>
      </c>
      <c r="D67" s="895">
        <v>88</v>
      </c>
      <c r="E67" s="895">
        <v>40</v>
      </c>
      <c r="F67" s="895">
        <v>48</v>
      </c>
      <c r="G67" s="895">
        <v>9</v>
      </c>
      <c r="H67" s="895">
        <v>0</v>
      </c>
      <c r="I67" s="895">
        <v>9</v>
      </c>
      <c r="J67" s="895">
        <v>0</v>
      </c>
      <c r="K67" s="895">
        <v>0</v>
      </c>
      <c r="L67" s="895">
        <v>0</v>
      </c>
      <c r="M67" s="250" t="s">
        <v>371</v>
      </c>
      <c r="N67" s="895">
        <v>40</v>
      </c>
      <c r="O67" s="895">
        <v>14</v>
      </c>
      <c r="P67" s="895">
        <v>26</v>
      </c>
      <c r="Q67" s="895">
        <v>28</v>
      </c>
      <c r="R67" s="895">
        <v>11</v>
      </c>
      <c r="S67" s="895">
        <v>17</v>
      </c>
      <c r="T67" s="895">
        <v>7</v>
      </c>
      <c r="U67" s="895">
        <v>4</v>
      </c>
      <c r="V67" s="895">
        <v>0</v>
      </c>
      <c r="W67" s="895">
        <v>0</v>
      </c>
      <c r="X67" s="895">
        <v>0</v>
      </c>
      <c r="Y67" s="895">
        <v>3</v>
      </c>
    </row>
    <row r="68" spans="1:25" s="78" customFormat="1" ht="19.899999999999999" customHeight="1">
      <c r="A68" s="250" t="s">
        <v>372</v>
      </c>
      <c r="B68" s="896">
        <v>1</v>
      </c>
      <c r="C68" s="895">
        <v>2</v>
      </c>
      <c r="D68" s="895">
        <v>17</v>
      </c>
      <c r="E68" s="895">
        <v>9</v>
      </c>
      <c r="F68" s="895">
        <v>8</v>
      </c>
      <c r="G68" s="895">
        <v>3</v>
      </c>
      <c r="H68" s="895">
        <v>0</v>
      </c>
      <c r="I68" s="895">
        <v>3</v>
      </c>
      <c r="J68" s="895">
        <v>0</v>
      </c>
      <c r="K68" s="895">
        <v>0</v>
      </c>
      <c r="L68" s="895">
        <v>0</v>
      </c>
      <c r="M68" s="250" t="s">
        <v>372</v>
      </c>
      <c r="N68" s="895">
        <v>16</v>
      </c>
      <c r="O68" s="895">
        <v>8</v>
      </c>
      <c r="P68" s="895">
        <v>8</v>
      </c>
      <c r="Q68" s="895">
        <v>6</v>
      </c>
      <c r="R68" s="895">
        <v>5</v>
      </c>
      <c r="S68" s="895">
        <v>1</v>
      </c>
      <c r="T68" s="895">
        <v>0</v>
      </c>
      <c r="U68" s="895">
        <v>0</v>
      </c>
      <c r="V68" s="895">
        <v>0</v>
      </c>
      <c r="W68" s="895">
        <v>0</v>
      </c>
      <c r="X68" s="895">
        <v>0</v>
      </c>
      <c r="Y68" s="895">
        <v>0</v>
      </c>
    </row>
    <row r="69" spans="1:25" s="78" customFormat="1" ht="19.899999999999999" customHeight="1">
      <c r="A69" s="250" t="s">
        <v>373</v>
      </c>
      <c r="B69" s="896">
        <v>2</v>
      </c>
      <c r="C69" s="895">
        <v>3</v>
      </c>
      <c r="D69" s="895">
        <v>33</v>
      </c>
      <c r="E69" s="895">
        <v>16</v>
      </c>
      <c r="F69" s="895">
        <v>17</v>
      </c>
      <c r="G69" s="895">
        <v>3</v>
      </c>
      <c r="H69" s="895">
        <v>0</v>
      </c>
      <c r="I69" s="895">
        <v>3</v>
      </c>
      <c r="J69" s="895">
        <v>0</v>
      </c>
      <c r="K69" s="895">
        <v>0</v>
      </c>
      <c r="L69" s="895">
        <v>0</v>
      </c>
      <c r="M69" s="250" t="s">
        <v>373</v>
      </c>
      <c r="N69" s="895">
        <v>30</v>
      </c>
      <c r="O69" s="895">
        <v>13</v>
      </c>
      <c r="P69" s="895">
        <v>17</v>
      </c>
      <c r="Q69" s="895">
        <v>9</v>
      </c>
      <c r="R69" s="895">
        <v>5</v>
      </c>
      <c r="S69" s="895">
        <v>4</v>
      </c>
      <c r="T69" s="895">
        <v>0</v>
      </c>
      <c r="U69" s="895">
        <v>0</v>
      </c>
      <c r="V69" s="895">
        <v>0</v>
      </c>
      <c r="W69" s="895">
        <v>0</v>
      </c>
      <c r="X69" s="895">
        <v>0</v>
      </c>
      <c r="Y69" s="895">
        <v>0</v>
      </c>
    </row>
    <row r="70" spans="1:25" s="78" customFormat="1" ht="19.899999999999999" customHeight="1">
      <c r="A70" s="250" t="s">
        <v>374</v>
      </c>
      <c r="B70" s="896">
        <v>1</v>
      </c>
      <c r="C70" s="895">
        <v>6</v>
      </c>
      <c r="D70" s="895">
        <v>100</v>
      </c>
      <c r="E70" s="895">
        <v>48</v>
      </c>
      <c r="F70" s="895">
        <v>52</v>
      </c>
      <c r="G70" s="895">
        <v>12</v>
      </c>
      <c r="H70" s="895">
        <v>0</v>
      </c>
      <c r="I70" s="895">
        <v>12</v>
      </c>
      <c r="J70" s="895">
        <v>2</v>
      </c>
      <c r="K70" s="895">
        <v>0</v>
      </c>
      <c r="L70" s="895">
        <v>2</v>
      </c>
      <c r="M70" s="250" t="s">
        <v>374</v>
      </c>
      <c r="N70" s="895">
        <v>47</v>
      </c>
      <c r="O70" s="895">
        <v>23</v>
      </c>
      <c r="P70" s="895">
        <v>24</v>
      </c>
      <c r="Q70" s="895">
        <v>44</v>
      </c>
      <c r="R70" s="895">
        <v>28</v>
      </c>
      <c r="S70" s="895">
        <v>16</v>
      </c>
      <c r="T70" s="895">
        <v>6</v>
      </c>
      <c r="U70" s="895">
        <v>6</v>
      </c>
      <c r="V70" s="895">
        <v>0</v>
      </c>
      <c r="W70" s="895">
        <v>0</v>
      </c>
      <c r="X70" s="895">
        <v>0</v>
      </c>
      <c r="Y70" s="895">
        <v>0</v>
      </c>
    </row>
    <row r="71" spans="1:25" s="78" customFormat="1" ht="19.899999999999999" customHeight="1">
      <c r="A71" s="250" t="s">
        <v>375</v>
      </c>
      <c r="B71" s="896">
        <v>0</v>
      </c>
      <c r="C71" s="895">
        <v>0</v>
      </c>
      <c r="D71" s="895">
        <v>0</v>
      </c>
      <c r="E71" s="895">
        <v>0</v>
      </c>
      <c r="F71" s="895">
        <v>0</v>
      </c>
      <c r="G71" s="895">
        <v>0</v>
      </c>
      <c r="H71" s="895">
        <v>0</v>
      </c>
      <c r="I71" s="895">
        <v>0</v>
      </c>
      <c r="J71" s="895">
        <v>0</v>
      </c>
      <c r="K71" s="895">
        <v>0</v>
      </c>
      <c r="L71" s="895">
        <v>0</v>
      </c>
      <c r="M71" s="250" t="s">
        <v>375</v>
      </c>
      <c r="N71" s="899">
        <v>0</v>
      </c>
      <c r="O71" s="899">
        <v>0</v>
      </c>
      <c r="P71" s="899">
        <v>0</v>
      </c>
      <c r="Q71" s="899">
        <v>0</v>
      </c>
      <c r="R71" s="899">
        <v>0</v>
      </c>
      <c r="S71" s="899">
        <v>0</v>
      </c>
      <c r="T71" s="899">
        <v>0</v>
      </c>
      <c r="U71" s="899">
        <v>0</v>
      </c>
      <c r="V71" s="899">
        <v>0</v>
      </c>
      <c r="W71" s="899">
        <v>0</v>
      </c>
      <c r="X71" s="899">
        <v>0</v>
      </c>
      <c r="Y71" s="899">
        <v>0</v>
      </c>
    </row>
    <row r="72" spans="1:25" s="78" customFormat="1" ht="19.899999999999999" customHeight="1">
      <c r="A72" s="250" t="s">
        <v>376</v>
      </c>
      <c r="B72" s="896">
        <v>1</v>
      </c>
      <c r="C72" s="895">
        <v>6</v>
      </c>
      <c r="D72" s="895">
        <v>99</v>
      </c>
      <c r="E72" s="895">
        <v>50</v>
      </c>
      <c r="F72" s="895">
        <v>49</v>
      </c>
      <c r="G72" s="895">
        <v>11</v>
      </c>
      <c r="H72" s="895">
        <v>0</v>
      </c>
      <c r="I72" s="895">
        <v>11</v>
      </c>
      <c r="J72" s="895">
        <v>2</v>
      </c>
      <c r="K72" s="895">
        <v>0</v>
      </c>
      <c r="L72" s="895">
        <v>2</v>
      </c>
      <c r="M72" s="250" t="s">
        <v>376</v>
      </c>
      <c r="N72" s="899">
        <v>47</v>
      </c>
      <c r="O72" s="899">
        <v>24</v>
      </c>
      <c r="P72" s="899">
        <v>23</v>
      </c>
      <c r="Q72" s="899">
        <v>40</v>
      </c>
      <c r="R72" s="899">
        <v>11</v>
      </c>
      <c r="S72" s="899">
        <v>29</v>
      </c>
      <c r="T72" s="899">
        <v>7</v>
      </c>
      <c r="U72" s="899">
        <v>6</v>
      </c>
      <c r="V72" s="899">
        <v>0</v>
      </c>
      <c r="W72" s="899">
        <v>1</v>
      </c>
      <c r="X72" s="899">
        <v>0</v>
      </c>
      <c r="Y72" s="899">
        <v>0</v>
      </c>
    </row>
    <row r="73" spans="1:25" s="78" customFormat="1" ht="19.899999999999999" customHeight="1">
      <c r="A73" s="250" t="s">
        <v>377</v>
      </c>
      <c r="B73" s="896">
        <v>1</v>
      </c>
      <c r="C73" s="895">
        <v>3</v>
      </c>
      <c r="D73" s="895">
        <v>65</v>
      </c>
      <c r="E73" s="895">
        <v>36</v>
      </c>
      <c r="F73" s="895">
        <v>29</v>
      </c>
      <c r="G73" s="895">
        <v>8</v>
      </c>
      <c r="H73" s="895">
        <v>0</v>
      </c>
      <c r="I73" s="895">
        <v>8</v>
      </c>
      <c r="J73" s="895">
        <v>0</v>
      </c>
      <c r="K73" s="895">
        <v>0</v>
      </c>
      <c r="L73" s="895">
        <v>0</v>
      </c>
      <c r="M73" s="250" t="s">
        <v>377</v>
      </c>
      <c r="N73" s="899">
        <v>21</v>
      </c>
      <c r="O73" s="899">
        <v>11</v>
      </c>
      <c r="P73" s="899">
        <v>10</v>
      </c>
      <c r="Q73" s="899">
        <v>23</v>
      </c>
      <c r="R73" s="899">
        <v>9</v>
      </c>
      <c r="S73" s="899">
        <v>14</v>
      </c>
      <c r="T73" s="899">
        <v>3</v>
      </c>
      <c r="U73" s="899">
        <v>3</v>
      </c>
      <c r="V73" s="899">
        <v>0</v>
      </c>
      <c r="W73" s="899">
        <v>0</v>
      </c>
      <c r="X73" s="899">
        <v>0</v>
      </c>
      <c r="Y73" s="899">
        <v>0</v>
      </c>
    </row>
    <row r="74" spans="1:25" s="78" customFormat="1" ht="19.899999999999999" customHeight="1">
      <c r="A74" s="250" t="s">
        <v>378</v>
      </c>
      <c r="B74" s="896">
        <v>0</v>
      </c>
      <c r="C74" s="895">
        <v>0</v>
      </c>
      <c r="D74" s="895">
        <v>0</v>
      </c>
      <c r="E74" s="895">
        <v>0</v>
      </c>
      <c r="F74" s="895">
        <v>0</v>
      </c>
      <c r="G74" s="895">
        <v>0</v>
      </c>
      <c r="H74" s="895">
        <v>0</v>
      </c>
      <c r="I74" s="895">
        <v>0</v>
      </c>
      <c r="J74" s="895">
        <v>0</v>
      </c>
      <c r="K74" s="895">
        <v>0</v>
      </c>
      <c r="L74" s="895">
        <v>0</v>
      </c>
      <c r="M74" s="250" t="s">
        <v>378</v>
      </c>
      <c r="N74" s="899">
        <v>0</v>
      </c>
      <c r="O74" s="899">
        <v>0</v>
      </c>
      <c r="P74" s="899">
        <v>0</v>
      </c>
      <c r="Q74" s="899">
        <v>0</v>
      </c>
      <c r="R74" s="899">
        <v>0</v>
      </c>
      <c r="S74" s="899">
        <v>0</v>
      </c>
      <c r="T74" s="899">
        <v>0</v>
      </c>
      <c r="U74" s="899">
        <v>0</v>
      </c>
      <c r="V74" s="899">
        <v>0</v>
      </c>
      <c r="W74" s="899">
        <v>0</v>
      </c>
      <c r="X74" s="899">
        <v>0</v>
      </c>
      <c r="Y74" s="899">
        <v>0</v>
      </c>
    </row>
    <row r="75" spans="1:25" s="78" customFormat="1" ht="19.899999999999999" customHeight="1">
      <c r="A75" s="250" t="s">
        <v>379</v>
      </c>
      <c r="B75" s="896">
        <v>3</v>
      </c>
      <c r="C75" s="895">
        <v>9</v>
      </c>
      <c r="D75" s="895">
        <v>135</v>
      </c>
      <c r="E75" s="895">
        <v>69</v>
      </c>
      <c r="F75" s="895">
        <v>66</v>
      </c>
      <c r="G75" s="895">
        <v>19</v>
      </c>
      <c r="H75" s="895">
        <v>0</v>
      </c>
      <c r="I75" s="895">
        <v>19</v>
      </c>
      <c r="J75" s="895">
        <v>2</v>
      </c>
      <c r="K75" s="895">
        <v>2</v>
      </c>
      <c r="L75" s="895">
        <v>0</v>
      </c>
      <c r="M75" s="250" t="s">
        <v>379</v>
      </c>
      <c r="N75" s="899">
        <v>47</v>
      </c>
      <c r="O75" s="899">
        <v>24</v>
      </c>
      <c r="P75" s="899">
        <v>23</v>
      </c>
      <c r="Q75" s="899">
        <v>53</v>
      </c>
      <c r="R75" s="899">
        <v>28</v>
      </c>
      <c r="S75" s="899">
        <v>25</v>
      </c>
      <c r="T75" s="899">
        <v>6</v>
      </c>
      <c r="U75" s="899">
        <v>6</v>
      </c>
      <c r="V75" s="899">
        <v>0</v>
      </c>
      <c r="W75" s="899">
        <v>0</v>
      </c>
      <c r="X75" s="899">
        <v>0</v>
      </c>
      <c r="Y75" s="899">
        <v>0</v>
      </c>
    </row>
    <row r="76" spans="1:25" s="78" customFormat="1" ht="19.899999999999999" customHeight="1">
      <c r="A76" s="250" t="s">
        <v>380</v>
      </c>
      <c r="B76" s="896">
        <v>3</v>
      </c>
      <c r="C76" s="895">
        <v>9</v>
      </c>
      <c r="D76" s="895">
        <v>143</v>
      </c>
      <c r="E76" s="895">
        <v>70</v>
      </c>
      <c r="F76" s="895">
        <v>73</v>
      </c>
      <c r="G76" s="895">
        <v>14</v>
      </c>
      <c r="H76" s="895">
        <v>0</v>
      </c>
      <c r="I76" s="895">
        <v>14</v>
      </c>
      <c r="J76" s="895">
        <v>1</v>
      </c>
      <c r="K76" s="895">
        <v>0</v>
      </c>
      <c r="L76" s="895">
        <v>1</v>
      </c>
      <c r="M76" s="250" t="s">
        <v>380</v>
      </c>
      <c r="N76" s="899">
        <v>58</v>
      </c>
      <c r="O76" s="899">
        <v>25</v>
      </c>
      <c r="P76" s="899">
        <v>33</v>
      </c>
      <c r="Q76" s="899">
        <v>56</v>
      </c>
      <c r="R76" s="899">
        <v>26</v>
      </c>
      <c r="S76" s="899">
        <v>30</v>
      </c>
      <c r="T76" s="899">
        <v>6</v>
      </c>
      <c r="U76" s="899">
        <v>6</v>
      </c>
      <c r="V76" s="899">
        <v>0</v>
      </c>
      <c r="W76" s="899">
        <v>0</v>
      </c>
      <c r="X76" s="899">
        <v>0</v>
      </c>
      <c r="Y76" s="899">
        <v>0</v>
      </c>
    </row>
    <row r="77" spans="1:25" s="78" customFormat="1" ht="19.899999999999999" customHeight="1">
      <c r="A77" s="250" t="s">
        <v>381</v>
      </c>
      <c r="B77" s="896">
        <v>3</v>
      </c>
      <c r="C77" s="895">
        <v>15</v>
      </c>
      <c r="D77" s="895">
        <v>249</v>
      </c>
      <c r="E77" s="895">
        <v>141</v>
      </c>
      <c r="F77" s="895">
        <v>108</v>
      </c>
      <c r="G77" s="895">
        <v>28</v>
      </c>
      <c r="H77" s="895">
        <v>1</v>
      </c>
      <c r="I77" s="895">
        <v>27</v>
      </c>
      <c r="J77" s="895">
        <v>5</v>
      </c>
      <c r="K77" s="895">
        <v>2</v>
      </c>
      <c r="L77" s="895">
        <v>3</v>
      </c>
      <c r="M77" s="250" t="s">
        <v>381</v>
      </c>
      <c r="N77" s="899">
        <v>93</v>
      </c>
      <c r="O77" s="899">
        <v>53</v>
      </c>
      <c r="P77" s="899">
        <v>40</v>
      </c>
      <c r="Q77" s="899">
        <v>98</v>
      </c>
      <c r="R77" s="899">
        <v>50</v>
      </c>
      <c r="S77" s="899">
        <v>48</v>
      </c>
      <c r="T77" s="899">
        <v>20</v>
      </c>
      <c r="U77" s="899">
        <v>18</v>
      </c>
      <c r="V77" s="899">
        <v>0</v>
      </c>
      <c r="W77" s="899">
        <v>0</v>
      </c>
      <c r="X77" s="899">
        <v>0</v>
      </c>
      <c r="Y77" s="899">
        <v>2</v>
      </c>
    </row>
    <row r="78" spans="1:25" s="78" customFormat="1" ht="19.899999999999999" customHeight="1" thickBot="1">
      <c r="A78" s="251" t="s">
        <v>382</v>
      </c>
      <c r="B78" s="897">
        <v>3</v>
      </c>
      <c r="C78" s="898">
        <v>9</v>
      </c>
      <c r="D78" s="898">
        <v>148</v>
      </c>
      <c r="E78" s="898">
        <v>59</v>
      </c>
      <c r="F78" s="898">
        <v>89</v>
      </c>
      <c r="G78" s="898">
        <v>19</v>
      </c>
      <c r="H78" s="898">
        <v>0</v>
      </c>
      <c r="I78" s="898">
        <v>19</v>
      </c>
      <c r="J78" s="898">
        <v>1</v>
      </c>
      <c r="K78" s="898">
        <v>0</v>
      </c>
      <c r="L78" s="898">
        <v>1</v>
      </c>
      <c r="M78" s="251" t="s">
        <v>382</v>
      </c>
      <c r="N78" s="900">
        <v>66</v>
      </c>
      <c r="O78" s="900">
        <v>21</v>
      </c>
      <c r="P78" s="900">
        <v>45</v>
      </c>
      <c r="Q78" s="900">
        <v>68</v>
      </c>
      <c r="R78" s="900">
        <v>47</v>
      </c>
      <c r="S78" s="900">
        <v>21</v>
      </c>
      <c r="T78" s="900">
        <v>7</v>
      </c>
      <c r="U78" s="900">
        <v>7</v>
      </c>
      <c r="V78" s="900">
        <v>0</v>
      </c>
      <c r="W78" s="900">
        <v>0</v>
      </c>
      <c r="X78" s="900">
        <v>0</v>
      </c>
      <c r="Y78" s="900">
        <v>0</v>
      </c>
    </row>
    <row r="79" spans="1:25" s="423" customFormat="1" ht="17.100000000000001" customHeight="1">
      <c r="A79" s="418" t="s">
        <v>383</v>
      </c>
      <c r="B79" s="418"/>
      <c r="C79" s="418"/>
      <c r="D79" s="418"/>
      <c r="E79" s="418"/>
      <c r="F79" s="418"/>
      <c r="G79" s="418"/>
      <c r="H79" s="418"/>
      <c r="I79" s="418"/>
      <c r="J79" s="418"/>
      <c r="K79" s="418"/>
      <c r="L79" s="418"/>
      <c r="M79" s="418" t="s">
        <v>384</v>
      </c>
      <c r="N79" s="418"/>
      <c r="O79" s="419"/>
      <c r="P79" s="420"/>
      <c r="Q79" s="420"/>
      <c r="R79" s="420"/>
      <c r="S79" s="420"/>
      <c r="T79" s="420"/>
      <c r="U79" s="421"/>
      <c r="V79" s="421"/>
      <c r="W79" s="421"/>
      <c r="X79" s="421"/>
      <c r="Y79" s="422"/>
    </row>
  </sheetData>
  <mergeCells count="15">
    <mergeCell ref="A2:L2"/>
    <mergeCell ref="M2:AA2"/>
    <mergeCell ref="A4:C4"/>
    <mergeCell ref="A3:L3"/>
    <mergeCell ref="T5:Y5"/>
    <mergeCell ref="Q5:S5"/>
    <mergeCell ref="M4:P4"/>
    <mergeCell ref="X4:Y4"/>
    <mergeCell ref="M3:AA3"/>
    <mergeCell ref="A5:A6"/>
    <mergeCell ref="D5:F5"/>
    <mergeCell ref="G5:I5"/>
    <mergeCell ref="J5:L5"/>
    <mergeCell ref="N5:P5"/>
    <mergeCell ref="M5:M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71" pageOrder="overThenDown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2"/>
  <sheetViews>
    <sheetView view="pageBreakPreview" zoomScaleSheetLayoutView="100" workbookViewId="0">
      <pane ySplit="6" topLeftCell="A7" activePane="bottomLeft" state="frozen"/>
      <selection activeCell="S42" sqref="S42"/>
      <selection pane="bottomLeft" activeCell="K60" sqref="K60"/>
    </sheetView>
  </sheetViews>
  <sheetFormatPr defaultColWidth="8.88671875" defaultRowHeight="16.5"/>
  <cols>
    <col min="1" max="1" width="8.33203125" style="106" customWidth="1"/>
    <col min="2" max="3" width="7.77734375" style="106" customWidth="1"/>
    <col min="4" max="12" width="6.33203125" style="106" customWidth="1"/>
    <col min="13" max="13" width="8.109375" style="767" customWidth="1"/>
    <col min="14" max="19" width="7" style="106" customWidth="1"/>
    <col min="20" max="22" width="9.33203125" style="106" customWidth="1"/>
    <col min="23" max="16384" width="8.88671875" style="1"/>
  </cols>
  <sheetData>
    <row r="2" spans="1:22" s="423" customFormat="1" ht="30" customHeight="1">
      <c r="A2" s="928" t="s">
        <v>958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8" t="s">
        <v>959</v>
      </c>
      <c r="N2" s="929"/>
      <c r="O2" s="929"/>
      <c r="P2" s="929"/>
      <c r="Q2" s="929"/>
      <c r="R2" s="929"/>
      <c r="S2" s="929"/>
      <c r="T2" s="929"/>
      <c r="U2" s="929"/>
      <c r="V2" s="929"/>
    </row>
    <row r="3" spans="1:22" ht="24.95" customHeight="1">
      <c r="A3" s="930" t="s">
        <v>960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0" t="s">
        <v>961</v>
      </c>
      <c r="N3" s="931"/>
      <c r="O3" s="931"/>
      <c r="P3" s="931"/>
      <c r="Q3" s="931"/>
      <c r="R3" s="931"/>
      <c r="S3" s="931"/>
      <c r="T3" s="931"/>
      <c r="U3" s="931"/>
      <c r="V3" s="931"/>
    </row>
    <row r="4" spans="1:22" s="3" customFormat="1" ht="18" customHeight="1" thickBot="1">
      <c r="A4" s="338" t="s">
        <v>847</v>
      </c>
      <c r="B4" s="338"/>
      <c r="C4" s="338"/>
      <c r="D4" s="338"/>
      <c r="E4" s="338"/>
      <c r="F4" s="338"/>
      <c r="G4" s="338"/>
      <c r="H4" s="338"/>
      <c r="I4" s="923" t="s">
        <v>893</v>
      </c>
      <c r="J4" s="923"/>
      <c r="K4" s="923"/>
      <c r="L4" s="923"/>
      <c r="M4" s="338" t="s">
        <v>847</v>
      </c>
      <c r="N4" s="338"/>
      <c r="O4" s="338"/>
      <c r="P4" s="338"/>
      <c r="Q4" s="338"/>
      <c r="R4" s="338"/>
      <c r="S4" s="338"/>
      <c r="T4" s="338"/>
      <c r="U4" s="923" t="s">
        <v>848</v>
      </c>
      <c r="V4" s="923"/>
    </row>
    <row r="5" spans="1:22" ht="39.950000000000003" customHeight="1">
      <c r="A5" s="936" t="s">
        <v>822</v>
      </c>
      <c r="B5" s="932" t="s">
        <v>813</v>
      </c>
      <c r="C5" s="932" t="s">
        <v>814</v>
      </c>
      <c r="D5" s="937" t="s">
        <v>815</v>
      </c>
      <c r="E5" s="938"/>
      <c r="F5" s="938"/>
      <c r="G5" s="937" t="s">
        <v>816</v>
      </c>
      <c r="H5" s="938"/>
      <c r="I5" s="938"/>
      <c r="J5" s="937" t="s">
        <v>817</v>
      </c>
      <c r="K5" s="938"/>
      <c r="L5" s="939"/>
      <c r="M5" s="936" t="s">
        <v>822</v>
      </c>
      <c r="N5" s="922" t="s">
        <v>818</v>
      </c>
      <c r="O5" s="917"/>
      <c r="P5" s="918"/>
      <c r="Q5" s="916" t="s">
        <v>819</v>
      </c>
      <c r="R5" s="940"/>
      <c r="S5" s="941"/>
      <c r="T5" s="932" t="s">
        <v>931</v>
      </c>
      <c r="U5" s="932" t="s">
        <v>932</v>
      </c>
      <c r="V5" s="934" t="s">
        <v>933</v>
      </c>
    </row>
    <row r="6" spans="1:22" ht="39.950000000000003" customHeight="1" thickBot="1">
      <c r="A6" s="921"/>
      <c r="B6" s="933"/>
      <c r="C6" s="935"/>
      <c r="D6" s="745"/>
      <c r="E6" s="773" t="s">
        <v>820</v>
      </c>
      <c r="F6" s="774" t="s">
        <v>821</v>
      </c>
      <c r="G6" s="745"/>
      <c r="H6" s="773" t="s">
        <v>820</v>
      </c>
      <c r="I6" s="774" t="s">
        <v>821</v>
      </c>
      <c r="J6" s="745"/>
      <c r="K6" s="773" t="s">
        <v>820</v>
      </c>
      <c r="L6" s="774" t="s">
        <v>821</v>
      </c>
      <c r="M6" s="921"/>
      <c r="N6" s="775"/>
      <c r="O6" s="773" t="s">
        <v>820</v>
      </c>
      <c r="P6" s="774" t="s">
        <v>821</v>
      </c>
      <c r="Q6" s="411"/>
      <c r="R6" s="773" t="s">
        <v>820</v>
      </c>
      <c r="S6" s="774" t="s">
        <v>821</v>
      </c>
      <c r="T6" s="933"/>
      <c r="U6" s="933"/>
      <c r="V6" s="935"/>
    </row>
    <row r="7" spans="1:22" ht="20.100000000000001" hidden="1" customHeight="1">
      <c r="A7" s="140" t="s">
        <v>55</v>
      </c>
      <c r="B7" s="107">
        <v>37</v>
      </c>
      <c r="C7" s="108">
        <v>511</v>
      </c>
      <c r="D7" s="110">
        <v>10151</v>
      </c>
      <c r="E7" s="108">
        <v>5346</v>
      </c>
      <c r="F7" s="108">
        <v>4805</v>
      </c>
      <c r="G7" s="110">
        <v>759</v>
      </c>
      <c r="H7" s="108">
        <v>214</v>
      </c>
      <c r="I7" s="108">
        <v>545</v>
      </c>
      <c r="J7" s="110">
        <v>467</v>
      </c>
      <c r="K7" s="108">
        <v>80</v>
      </c>
      <c r="L7" s="108">
        <v>387</v>
      </c>
      <c r="M7" s="221" t="s">
        <v>55</v>
      </c>
      <c r="N7" s="108">
        <v>1629</v>
      </c>
      <c r="O7" s="108">
        <v>869</v>
      </c>
      <c r="P7" s="108">
        <v>760</v>
      </c>
      <c r="Q7" s="108">
        <v>1928</v>
      </c>
      <c r="R7" s="108">
        <v>995</v>
      </c>
      <c r="S7" s="108">
        <v>933</v>
      </c>
      <c r="T7" s="108">
        <v>682722</v>
      </c>
      <c r="U7" s="131">
        <v>186994</v>
      </c>
      <c r="V7" s="108">
        <v>707</v>
      </c>
    </row>
    <row r="8" spans="1:22" ht="20.100000000000001" hidden="1" customHeight="1">
      <c r="A8" s="140" t="s">
        <v>148</v>
      </c>
      <c r="B8" s="107">
        <v>37</v>
      </c>
      <c r="C8" s="108">
        <v>516</v>
      </c>
      <c r="D8" s="110">
        <v>10120</v>
      </c>
      <c r="E8" s="108">
        <v>5325</v>
      </c>
      <c r="F8" s="108">
        <v>4795</v>
      </c>
      <c r="G8" s="110">
        <v>768</v>
      </c>
      <c r="H8" s="108">
        <v>222</v>
      </c>
      <c r="I8" s="108">
        <v>546</v>
      </c>
      <c r="J8" s="110">
        <v>501</v>
      </c>
      <c r="K8" s="108">
        <v>90</v>
      </c>
      <c r="L8" s="108">
        <v>411</v>
      </c>
      <c r="M8" s="221" t="s">
        <v>58</v>
      </c>
      <c r="N8" s="108">
        <v>1688</v>
      </c>
      <c r="O8" s="108">
        <v>884</v>
      </c>
      <c r="P8" s="108">
        <v>804</v>
      </c>
      <c r="Q8" s="108">
        <v>1669</v>
      </c>
      <c r="R8" s="108">
        <v>874</v>
      </c>
      <c r="S8" s="108">
        <v>795</v>
      </c>
      <c r="T8" s="108">
        <v>678911</v>
      </c>
      <c r="U8" s="131">
        <v>188424</v>
      </c>
      <c r="V8" s="108">
        <v>538</v>
      </c>
    </row>
    <row r="9" spans="1:22" ht="20.100000000000001" hidden="1" customHeight="1">
      <c r="A9" s="140" t="s">
        <v>59</v>
      </c>
      <c r="B9" s="107">
        <v>37</v>
      </c>
      <c r="C9" s="108">
        <v>520</v>
      </c>
      <c r="D9" s="110">
        <v>10110</v>
      </c>
      <c r="E9" s="108">
        <v>5244</v>
      </c>
      <c r="F9" s="108">
        <v>4866</v>
      </c>
      <c r="G9" s="110">
        <v>789</v>
      </c>
      <c r="H9" s="108">
        <v>221</v>
      </c>
      <c r="I9" s="108">
        <v>568</v>
      </c>
      <c r="J9" s="110">
        <v>526</v>
      </c>
      <c r="K9" s="108">
        <v>89</v>
      </c>
      <c r="L9" s="108">
        <v>437</v>
      </c>
      <c r="M9" s="221" t="s">
        <v>59</v>
      </c>
      <c r="N9" s="108">
        <v>1637</v>
      </c>
      <c r="O9" s="108">
        <v>830</v>
      </c>
      <c r="P9" s="108">
        <v>807</v>
      </c>
      <c r="Q9" s="108">
        <v>1697</v>
      </c>
      <c r="R9" s="108">
        <v>921</v>
      </c>
      <c r="S9" s="108">
        <v>776</v>
      </c>
      <c r="T9" s="108">
        <v>678819</v>
      </c>
      <c r="U9" s="108">
        <v>188430</v>
      </c>
      <c r="V9" s="108">
        <v>698</v>
      </c>
    </row>
    <row r="10" spans="1:22" ht="20.100000000000001" customHeight="1">
      <c r="A10" s="140" t="s">
        <v>149</v>
      </c>
      <c r="B10" s="107">
        <v>38</v>
      </c>
      <c r="C10" s="108">
        <v>512</v>
      </c>
      <c r="D10" s="110">
        <v>9771</v>
      </c>
      <c r="E10" s="108">
        <v>5064</v>
      </c>
      <c r="F10" s="108">
        <v>4707</v>
      </c>
      <c r="G10" s="110">
        <v>791</v>
      </c>
      <c r="H10" s="108">
        <v>218</v>
      </c>
      <c r="I10" s="108">
        <v>573</v>
      </c>
      <c r="J10" s="110">
        <v>518</v>
      </c>
      <c r="K10" s="108">
        <v>91</v>
      </c>
      <c r="L10" s="108">
        <v>427</v>
      </c>
      <c r="M10" s="221" t="s">
        <v>56</v>
      </c>
      <c r="N10" s="108">
        <v>1448</v>
      </c>
      <c r="O10" s="108">
        <v>767</v>
      </c>
      <c r="P10" s="108">
        <v>681</v>
      </c>
      <c r="Q10" s="108">
        <v>1876</v>
      </c>
      <c r="R10" s="108">
        <v>1004</v>
      </c>
      <c r="S10" s="108">
        <v>872</v>
      </c>
      <c r="T10" s="108">
        <v>678998</v>
      </c>
      <c r="U10" s="108">
        <v>200011</v>
      </c>
      <c r="V10" s="108">
        <v>717</v>
      </c>
    </row>
    <row r="11" spans="1:22" ht="20.100000000000001" customHeight="1">
      <c r="A11" s="140" t="s">
        <v>57</v>
      </c>
      <c r="B11" s="107">
        <v>38</v>
      </c>
      <c r="C11" s="108">
        <v>511</v>
      </c>
      <c r="D11" s="110">
        <v>9526</v>
      </c>
      <c r="E11" s="108">
        <v>4913</v>
      </c>
      <c r="F11" s="108">
        <v>4613</v>
      </c>
      <c r="G11" s="110">
        <v>792</v>
      </c>
      <c r="H11" s="108">
        <v>212</v>
      </c>
      <c r="I11" s="108">
        <v>580</v>
      </c>
      <c r="J11" s="110">
        <v>528</v>
      </c>
      <c r="K11" s="108">
        <v>92</v>
      </c>
      <c r="L11" s="108">
        <v>436</v>
      </c>
      <c r="M11" s="221" t="s">
        <v>57</v>
      </c>
      <c r="N11" s="108">
        <v>1401</v>
      </c>
      <c r="O11" s="108">
        <v>713</v>
      </c>
      <c r="P11" s="108">
        <v>688</v>
      </c>
      <c r="Q11" s="108">
        <v>1633</v>
      </c>
      <c r="R11" s="108">
        <v>841</v>
      </c>
      <c r="S11" s="108">
        <v>792</v>
      </c>
      <c r="T11" s="108">
        <v>678429</v>
      </c>
      <c r="U11" s="108">
        <v>200211</v>
      </c>
      <c r="V11" s="108">
        <v>706</v>
      </c>
    </row>
    <row r="12" spans="1:22" ht="20.100000000000001" customHeight="1">
      <c r="A12" s="140" t="s">
        <v>213</v>
      </c>
      <c r="B12" s="107">
        <v>38</v>
      </c>
      <c r="C12" s="108">
        <v>509</v>
      </c>
      <c r="D12" s="110">
        <v>9313</v>
      </c>
      <c r="E12" s="108">
        <v>4829</v>
      </c>
      <c r="F12" s="108">
        <v>4484</v>
      </c>
      <c r="G12" s="110">
        <v>797</v>
      </c>
      <c r="H12" s="108">
        <v>216</v>
      </c>
      <c r="I12" s="108">
        <v>581</v>
      </c>
      <c r="J12" s="110">
        <v>526</v>
      </c>
      <c r="K12" s="108">
        <v>86</v>
      </c>
      <c r="L12" s="108">
        <v>440</v>
      </c>
      <c r="M12" s="221" t="s">
        <v>213</v>
      </c>
      <c r="N12" s="108">
        <v>1452</v>
      </c>
      <c r="O12" s="108">
        <v>719</v>
      </c>
      <c r="P12" s="108">
        <v>733</v>
      </c>
      <c r="Q12" s="108">
        <v>1696</v>
      </c>
      <c r="R12" s="108">
        <v>838</v>
      </c>
      <c r="S12" s="108">
        <v>858</v>
      </c>
      <c r="T12" s="108">
        <v>679525</v>
      </c>
      <c r="U12" s="108">
        <v>200465</v>
      </c>
      <c r="V12" s="108">
        <v>703</v>
      </c>
    </row>
    <row r="13" spans="1:22" s="83" customFormat="1" ht="20.100000000000001" customHeight="1">
      <c r="A13" s="121" t="s">
        <v>215</v>
      </c>
      <c r="B13" s="107">
        <v>38</v>
      </c>
      <c r="C13" s="108">
        <v>507</v>
      </c>
      <c r="D13" s="108">
        <v>9042</v>
      </c>
      <c r="E13" s="108">
        <v>4664</v>
      </c>
      <c r="F13" s="108">
        <v>4378</v>
      </c>
      <c r="G13" s="108">
        <v>803</v>
      </c>
      <c r="H13" s="108">
        <v>225</v>
      </c>
      <c r="I13" s="108">
        <v>578</v>
      </c>
      <c r="J13" s="108">
        <v>534</v>
      </c>
      <c r="K13" s="108">
        <v>90</v>
      </c>
      <c r="L13" s="108">
        <v>444</v>
      </c>
      <c r="M13" s="224" t="s">
        <v>216</v>
      </c>
      <c r="N13" s="108">
        <v>1348</v>
      </c>
      <c r="O13" s="108">
        <v>699</v>
      </c>
      <c r="P13" s="108">
        <v>649</v>
      </c>
      <c r="Q13" s="108">
        <v>1650</v>
      </c>
      <c r="R13" s="108">
        <v>882</v>
      </c>
      <c r="S13" s="108">
        <v>768</v>
      </c>
      <c r="T13" s="108">
        <v>679597</v>
      </c>
      <c r="U13" s="108">
        <v>202583</v>
      </c>
      <c r="V13" s="108">
        <v>711</v>
      </c>
    </row>
    <row r="14" spans="1:22" ht="20.100000000000001" hidden="1" customHeight="1">
      <c r="A14" s="148" t="s">
        <v>341</v>
      </c>
      <c r="B14" s="129">
        <v>4</v>
      </c>
      <c r="C14" s="130">
        <v>34</v>
      </c>
      <c r="D14" s="123">
        <v>464</v>
      </c>
      <c r="E14" s="130">
        <v>255</v>
      </c>
      <c r="F14" s="130">
        <v>209</v>
      </c>
      <c r="G14" s="123">
        <v>53</v>
      </c>
      <c r="H14" s="130">
        <v>19</v>
      </c>
      <c r="I14" s="130">
        <v>34</v>
      </c>
      <c r="J14" s="123">
        <v>41</v>
      </c>
      <c r="K14" s="131">
        <v>6</v>
      </c>
      <c r="L14" s="131">
        <v>35</v>
      </c>
      <c r="M14" s="223" t="s">
        <v>341</v>
      </c>
      <c r="N14" s="130">
        <v>69</v>
      </c>
      <c r="O14" s="130">
        <v>32</v>
      </c>
      <c r="P14" s="130">
        <v>37</v>
      </c>
      <c r="Q14" s="96">
        <v>72</v>
      </c>
      <c r="R14" s="96">
        <v>44</v>
      </c>
      <c r="S14" s="130">
        <v>28</v>
      </c>
      <c r="T14" s="175">
        <v>109426</v>
      </c>
      <c r="U14" s="96">
        <v>18845</v>
      </c>
      <c r="V14" s="175">
        <v>72</v>
      </c>
    </row>
    <row r="15" spans="1:22" ht="20.100000000000001" hidden="1" customHeight="1">
      <c r="A15" s="148" t="s">
        <v>342</v>
      </c>
      <c r="B15" s="129">
        <v>2</v>
      </c>
      <c r="C15" s="130">
        <v>13</v>
      </c>
      <c r="D15" s="123">
        <v>164</v>
      </c>
      <c r="E15" s="130">
        <v>88</v>
      </c>
      <c r="F15" s="130">
        <v>76</v>
      </c>
      <c r="G15" s="123">
        <v>27</v>
      </c>
      <c r="H15" s="130">
        <v>7</v>
      </c>
      <c r="I15" s="130">
        <v>20</v>
      </c>
      <c r="J15" s="123">
        <v>20</v>
      </c>
      <c r="K15" s="131">
        <v>4</v>
      </c>
      <c r="L15" s="131">
        <v>16</v>
      </c>
      <c r="M15" s="223" t="s">
        <v>342</v>
      </c>
      <c r="N15" s="130">
        <v>29</v>
      </c>
      <c r="O15" s="130">
        <v>14</v>
      </c>
      <c r="P15" s="130">
        <v>15</v>
      </c>
      <c r="Q15" s="96">
        <v>29</v>
      </c>
      <c r="R15" s="131">
        <v>15</v>
      </c>
      <c r="S15" s="130">
        <v>14</v>
      </c>
      <c r="T15" s="175">
        <v>32818</v>
      </c>
      <c r="U15" s="96">
        <v>5902</v>
      </c>
      <c r="V15" s="175">
        <v>21</v>
      </c>
    </row>
    <row r="16" spans="1:22" s="3" customFormat="1" ht="20.100000000000001" hidden="1" customHeight="1">
      <c r="A16" s="148" t="s">
        <v>343</v>
      </c>
      <c r="B16" s="129">
        <v>1</v>
      </c>
      <c r="C16" s="130">
        <v>6</v>
      </c>
      <c r="D16" s="123">
        <v>42</v>
      </c>
      <c r="E16" s="130">
        <v>21</v>
      </c>
      <c r="F16" s="130">
        <v>21</v>
      </c>
      <c r="G16" s="123">
        <v>10</v>
      </c>
      <c r="H16" s="130">
        <v>5</v>
      </c>
      <c r="I16" s="130">
        <v>5</v>
      </c>
      <c r="J16" s="123">
        <v>8</v>
      </c>
      <c r="K16" s="131">
        <v>2</v>
      </c>
      <c r="L16" s="131">
        <v>6</v>
      </c>
      <c r="M16" s="223" t="s">
        <v>343</v>
      </c>
      <c r="N16" s="130">
        <v>6</v>
      </c>
      <c r="O16" s="130">
        <v>3</v>
      </c>
      <c r="P16" s="130">
        <v>3</v>
      </c>
      <c r="Q16" s="96">
        <v>11</v>
      </c>
      <c r="R16" s="131">
        <v>4</v>
      </c>
      <c r="S16" s="130">
        <v>7</v>
      </c>
      <c r="T16" s="175">
        <v>10471</v>
      </c>
      <c r="U16" s="96">
        <v>1486</v>
      </c>
      <c r="V16" s="175">
        <v>7</v>
      </c>
    </row>
    <row r="17" spans="1:22" ht="20.100000000000001" hidden="1" customHeight="1">
      <c r="A17" s="148" t="s">
        <v>344</v>
      </c>
      <c r="B17" s="129">
        <v>2</v>
      </c>
      <c r="C17" s="130">
        <v>12</v>
      </c>
      <c r="D17" s="123">
        <v>160</v>
      </c>
      <c r="E17" s="130">
        <v>80</v>
      </c>
      <c r="F17" s="130">
        <v>80</v>
      </c>
      <c r="G17" s="123">
        <v>23</v>
      </c>
      <c r="H17" s="130">
        <v>8</v>
      </c>
      <c r="I17" s="130">
        <v>15</v>
      </c>
      <c r="J17" s="123">
        <v>21</v>
      </c>
      <c r="K17" s="131">
        <v>3</v>
      </c>
      <c r="L17" s="131">
        <v>18</v>
      </c>
      <c r="M17" s="223" t="s">
        <v>344</v>
      </c>
      <c r="N17" s="130">
        <v>17</v>
      </c>
      <c r="O17" s="130">
        <v>8</v>
      </c>
      <c r="P17" s="130">
        <v>9</v>
      </c>
      <c r="Q17" s="96">
        <v>30</v>
      </c>
      <c r="R17" s="131">
        <v>17</v>
      </c>
      <c r="S17" s="130">
        <v>13</v>
      </c>
      <c r="T17" s="175">
        <v>36687</v>
      </c>
      <c r="U17" s="96">
        <v>4406</v>
      </c>
      <c r="V17" s="175">
        <v>17</v>
      </c>
    </row>
    <row r="18" spans="1:22" ht="20.100000000000001" hidden="1" customHeight="1">
      <c r="A18" s="148" t="s">
        <v>345</v>
      </c>
      <c r="B18" s="129">
        <v>3</v>
      </c>
      <c r="C18" s="130">
        <v>20</v>
      </c>
      <c r="D18" s="123">
        <v>161</v>
      </c>
      <c r="E18" s="130">
        <v>94</v>
      </c>
      <c r="F18" s="130">
        <v>67</v>
      </c>
      <c r="G18" s="123">
        <v>35</v>
      </c>
      <c r="H18" s="130">
        <v>15</v>
      </c>
      <c r="I18" s="130">
        <v>20</v>
      </c>
      <c r="J18" s="123">
        <v>24</v>
      </c>
      <c r="K18" s="131">
        <v>3</v>
      </c>
      <c r="L18" s="131">
        <v>21</v>
      </c>
      <c r="M18" s="223" t="s">
        <v>345</v>
      </c>
      <c r="N18" s="130">
        <v>30</v>
      </c>
      <c r="O18" s="130">
        <v>10</v>
      </c>
      <c r="P18" s="130">
        <v>20</v>
      </c>
      <c r="Q18" s="96">
        <v>28</v>
      </c>
      <c r="R18" s="131">
        <v>11</v>
      </c>
      <c r="S18" s="130">
        <v>17</v>
      </c>
      <c r="T18" s="175">
        <v>46169</v>
      </c>
      <c r="U18" s="96">
        <v>7040</v>
      </c>
      <c r="V18" s="175">
        <v>24</v>
      </c>
    </row>
    <row r="19" spans="1:22" ht="20.100000000000001" hidden="1" customHeight="1">
      <c r="A19" s="148" t="s">
        <v>346</v>
      </c>
      <c r="B19" s="129">
        <v>2</v>
      </c>
      <c r="C19" s="130">
        <v>9</v>
      </c>
      <c r="D19" s="123">
        <v>62</v>
      </c>
      <c r="E19" s="130">
        <v>32</v>
      </c>
      <c r="F19" s="130">
        <v>30</v>
      </c>
      <c r="G19" s="123">
        <v>14</v>
      </c>
      <c r="H19" s="130">
        <v>8</v>
      </c>
      <c r="I19" s="130">
        <v>6</v>
      </c>
      <c r="J19" s="123">
        <v>14</v>
      </c>
      <c r="K19" s="131">
        <v>2</v>
      </c>
      <c r="L19" s="131">
        <v>12</v>
      </c>
      <c r="M19" s="223" t="s">
        <v>346</v>
      </c>
      <c r="N19" s="130">
        <v>12</v>
      </c>
      <c r="O19" s="130">
        <v>5</v>
      </c>
      <c r="P19" s="130">
        <v>7</v>
      </c>
      <c r="Q19" s="96">
        <v>12</v>
      </c>
      <c r="R19" s="131">
        <v>6</v>
      </c>
      <c r="S19" s="130">
        <v>6</v>
      </c>
      <c r="T19" s="175">
        <v>33820</v>
      </c>
      <c r="U19" s="96">
        <v>6382</v>
      </c>
      <c r="V19" s="175">
        <v>19</v>
      </c>
    </row>
    <row r="20" spans="1:22" ht="20.100000000000001" hidden="1" customHeight="1">
      <c r="A20" s="148" t="s">
        <v>347</v>
      </c>
      <c r="B20" s="129">
        <v>2</v>
      </c>
      <c r="C20" s="130">
        <v>13</v>
      </c>
      <c r="D20" s="123">
        <v>144</v>
      </c>
      <c r="E20" s="130">
        <v>77</v>
      </c>
      <c r="F20" s="130">
        <v>67</v>
      </c>
      <c r="G20" s="123">
        <v>24</v>
      </c>
      <c r="H20" s="130">
        <v>5</v>
      </c>
      <c r="I20" s="130">
        <v>19</v>
      </c>
      <c r="J20" s="123">
        <v>16</v>
      </c>
      <c r="K20" s="131">
        <v>3</v>
      </c>
      <c r="L20" s="131">
        <v>13</v>
      </c>
      <c r="M20" s="223" t="s">
        <v>347</v>
      </c>
      <c r="N20" s="130">
        <v>26</v>
      </c>
      <c r="O20" s="130">
        <v>16</v>
      </c>
      <c r="P20" s="130">
        <v>10</v>
      </c>
      <c r="Q20" s="96">
        <v>20</v>
      </c>
      <c r="R20" s="131">
        <v>12</v>
      </c>
      <c r="S20" s="130">
        <v>8</v>
      </c>
      <c r="T20" s="175">
        <v>33853</v>
      </c>
      <c r="U20" s="96">
        <v>5159</v>
      </c>
      <c r="V20" s="175">
        <v>21</v>
      </c>
    </row>
    <row r="21" spans="1:22" ht="20.100000000000001" hidden="1" customHeight="1">
      <c r="A21" s="148" t="s">
        <v>348</v>
      </c>
      <c r="B21" s="129">
        <v>2</v>
      </c>
      <c r="C21" s="130">
        <v>17</v>
      </c>
      <c r="D21" s="123">
        <v>216</v>
      </c>
      <c r="E21" s="130">
        <v>99</v>
      </c>
      <c r="F21" s="130">
        <v>117</v>
      </c>
      <c r="G21" s="123">
        <v>31</v>
      </c>
      <c r="H21" s="130">
        <v>14</v>
      </c>
      <c r="I21" s="130">
        <v>17</v>
      </c>
      <c r="J21" s="123">
        <v>20</v>
      </c>
      <c r="K21" s="131">
        <v>3</v>
      </c>
      <c r="L21" s="131">
        <v>17</v>
      </c>
      <c r="M21" s="223" t="s">
        <v>348</v>
      </c>
      <c r="N21" s="130">
        <v>40</v>
      </c>
      <c r="O21" s="130">
        <v>19</v>
      </c>
      <c r="P21" s="130">
        <v>21</v>
      </c>
      <c r="Q21" s="96">
        <v>33</v>
      </c>
      <c r="R21" s="131">
        <v>20</v>
      </c>
      <c r="S21" s="130">
        <v>13</v>
      </c>
      <c r="T21" s="175">
        <v>36559</v>
      </c>
      <c r="U21" s="96">
        <v>6185</v>
      </c>
      <c r="V21" s="175">
        <v>23</v>
      </c>
    </row>
    <row r="22" spans="1:22" ht="20.100000000000001" hidden="1" customHeight="1">
      <c r="A22" s="148" t="s">
        <v>349</v>
      </c>
      <c r="B22" s="129">
        <v>1</v>
      </c>
      <c r="C22" s="130">
        <v>23</v>
      </c>
      <c r="D22" s="123">
        <v>476</v>
      </c>
      <c r="E22" s="130">
        <v>230</v>
      </c>
      <c r="F22" s="130">
        <v>246</v>
      </c>
      <c r="G22" s="123">
        <v>32</v>
      </c>
      <c r="H22" s="130">
        <v>12</v>
      </c>
      <c r="I22" s="130">
        <v>20</v>
      </c>
      <c r="J22" s="123">
        <v>29</v>
      </c>
      <c r="K22" s="131">
        <v>5</v>
      </c>
      <c r="L22" s="131">
        <v>24</v>
      </c>
      <c r="M22" s="223" t="s">
        <v>349</v>
      </c>
      <c r="N22" s="130">
        <v>56</v>
      </c>
      <c r="O22" s="130">
        <v>33</v>
      </c>
      <c r="P22" s="130">
        <v>23</v>
      </c>
      <c r="Q22" s="96">
        <v>81</v>
      </c>
      <c r="R22" s="131">
        <v>41</v>
      </c>
      <c r="S22" s="130">
        <v>40</v>
      </c>
      <c r="T22" s="175">
        <v>12868</v>
      </c>
      <c r="U22" s="96">
        <v>10616</v>
      </c>
      <c r="V22" s="175">
        <v>35</v>
      </c>
    </row>
    <row r="23" spans="1:22" ht="20.100000000000001" hidden="1" customHeight="1">
      <c r="A23" s="148" t="s">
        <v>350</v>
      </c>
      <c r="B23" s="129">
        <v>0</v>
      </c>
      <c r="C23" s="130">
        <v>0</v>
      </c>
      <c r="D23" s="13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  <c r="J23" s="130">
        <v>0</v>
      </c>
      <c r="K23" s="130">
        <v>0</v>
      </c>
      <c r="L23" s="130">
        <v>0</v>
      </c>
      <c r="M23" s="223" t="s">
        <v>350</v>
      </c>
      <c r="N23" s="130">
        <v>0</v>
      </c>
      <c r="O23" s="130">
        <v>0</v>
      </c>
      <c r="P23" s="130">
        <v>0</v>
      </c>
      <c r="Q23" s="130">
        <v>0</v>
      </c>
      <c r="R23" s="130">
        <v>0</v>
      </c>
      <c r="S23" s="130">
        <v>0</v>
      </c>
      <c r="T23" s="130">
        <v>0</v>
      </c>
      <c r="U23" s="130">
        <v>0</v>
      </c>
      <c r="V23" s="130">
        <v>0</v>
      </c>
    </row>
    <row r="24" spans="1:22" ht="20.100000000000001" hidden="1" customHeight="1">
      <c r="A24" s="148" t="s">
        <v>351</v>
      </c>
      <c r="B24" s="129">
        <v>1</v>
      </c>
      <c r="C24" s="130">
        <v>12</v>
      </c>
      <c r="D24" s="130">
        <v>161</v>
      </c>
      <c r="E24" s="130">
        <v>75</v>
      </c>
      <c r="F24" s="130">
        <v>86</v>
      </c>
      <c r="G24" s="130">
        <v>21</v>
      </c>
      <c r="H24" s="130">
        <v>4</v>
      </c>
      <c r="I24" s="130">
        <v>17</v>
      </c>
      <c r="J24" s="130">
        <v>17</v>
      </c>
      <c r="K24" s="130">
        <v>2</v>
      </c>
      <c r="L24" s="130">
        <v>15</v>
      </c>
      <c r="M24" s="223" t="s">
        <v>351</v>
      </c>
      <c r="N24" s="130">
        <v>27</v>
      </c>
      <c r="O24" s="130">
        <v>11</v>
      </c>
      <c r="P24" s="130">
        <v>16</v>
      </c>
      <c r="Q24" s="130">
        <v>34</v>
      </c>
      <c r="R24" s="130">
        <v>18</v>
      </c>
      <c r="S24" s="130">
        <v>16</v>
      </c>
      <c r="T24" s="130">
        <v>17854</v>
      </c>
      <c r="U24" s="108">
        <v>6805</v>
      </c>
      <c r="V24" s="130">
        <v>21</v>
      </c>
    </row>
    <row r="25" spans="1:22" ht="20.100000000000001" hidden="1" customHeight="1">
      <c r="A25" s="148" t="s">
        <v>352</v>
      </c>
      <c r="B25" s="129">
        <v>3</v>
      </c>
      <c r="C25" s="130">
        <v>71</v>
      </c>
      <c r="D25" s="123">
        <v>1495</v>
      </c>
      <c r="E25" s="130">
        <v>774</v>
      </c>
      <c r="F25" s="130">
        <v>721</v>
      </c>
      <c r="G25" s="123">
        <v>112</v>
      </c>
      <c r="H25" s="130">
        <v>26</v>
      </c>
      <c r="I25" s="130">
        <v>86</v>
      </c>
      <c r="J25" s="123">
        <v>55</v>
      </c>
      <c r="K25" s="131">
        <v>9</v>
      </c>
      <c r="L25" s="131">
        <v>46</v>
      </c>
      <c r="M25" s="223" t="s">
        <v>352</v>
      </c>
      <c r="N25" s="130">
        <v>209</v>
      </c>
      <c r="O25" s="130">
        <v>103</v>
      </c>
      <c r="P25" s="130">
        <v>106</v>
      </c>
      <c r="Q25" s="96">
        <v>278</v>
      </c>
      <c r="R25" s="131">
        <v>143</v>
      </c>
      <c r="S25" s="130">
        <v>135</v>
      </c>
      <c r="T25" s="175">
        <v>38065</v>
      </c>
      <c r="U25" s="96">
        <v>23603</v>
      </c>
      <c r="V25" s="175">
        <v>88</v>
      </c>
    </row>
    <row r="26" spans="1:22" ht="20.100000000000001" hidden="1" customHeight="1">
      <c r="A26" s="148" t="s">
        <v>353</v>
      </c>
      <c r="B26" s="129">
        <v>1</v>
      </c>
      <c r="C26" s="130">
        <v>16</v>
      </c>
      <c r="D26" s="123">
        <v>301</v>
      </c>
      <c r="E26" s="130">
        <v>139</v>
      </c>
      <c r="F26" s="130">
        <v>162</v>
      </c>
      <c r="G26" s="123">
        <v>25</v>
      </c>
      <c r="H26" s="130">
        <v>6</v>
      </c>
      <c r="I26" s="130">
        <v>19</v>
      </c>
      <c r="J26" s="123">
        <v>18</v>
      </c>
      <c r="K26" s="131">
        <v>5</v>
      </c>
      <c r="L26" s="131">
        <v>13</v>
      </c>
      <c r="M26" s="223" t="s">
        <v>353</v>
      </c>
      <c r="N26" s="130">
        <v>38</v>
      </c>
      <c r="O26" s="130">
        <v>19</v>
      </c>
      <c r="P26" s="130">
        <v>19</v>
      </c>
      <c r="Q26" s="96">
        <v>54</v>
      </c>
      <c r="R26" s="131">
        <v>30</v>
      </c>
      <c r="S26" s="130">
        <v>24</v>
      </c>
      <c r="T26" s="175">
        <v>16989</v>
      </c>
      <c r="U26" s="96">
        <v>5839</v>
      </c>
      <c r="V26" s="175">
        <v>22</v>
      </c>
    </row>
    <row r="27" spans="1:22" ht="20.100000000000001" hidden="1" customHeight="1">
      <c r="A27" s="148" t="s">
        <v>354</v>
      </c>
      <c r="B27" s="129">
        <v>1</v>
      </c>
      <c r="C27" s="130">
        <v>7</v>
      </c>
      <c r="D27" s="123">
        <v>142</v>
      </c>
      <c r="E27" s="130">
        <v>69</v>
      </c>
      <c r="F27" s="130">
        <v>73</v>
      </c>
      <c r="G27" s="123">
        <v>15</v>
      </c>
      <c r="H27" s="130">
        <v>4</v>
      </c>
      <c r="I27" s="130">
        <v>11</v>
      </c>
      <c r="J27" s="123">
        <v>11</v>
      </c>
      <c r="K27" s="131">
        <v>4</v>
      </c>
      <c r="L27" s="131">
        <v>7</v>
      </c>
      <c r="M27" s="223" t="s">
        <v>354</v>
      </c>
      <c r="N27" s="130">
        <v>24</v>
      </c>
      <c r="O27" s="130">
        <v>14</v>
      </c>
      <c r="P27" s="130">
        <v>10</v>
      </c>
      <c r="Q27" s="96">
        <v>28</v>
      </c>
      <c r="R27" s="131">
        <v>15</v>
      </c>
      <c r="S27" s="130">
        <v>13</v>
      </c>
      <c r="T27" s="175">
        <v>7921</v>
      </c>
      <c r="U27" s="96">
        <v>6457</v>
      </c>
      <c r="V27" s="175">
        <v>18</v>
      </c>
    </row>
    <row r="28" spans="1:22" ht="20.100000000000001" hidden="1" customHeight="1">
      <c r="A28" s="148" t="s">
        <v>355</v>
      </c>
      <c r="B28" s="129">
        <v>2</v>
      </c>
      <c r="C28" s="130">
        <v>28</v>
      </c>
      <c r="D28" s="123">
        <v>484</v>
      </c>
      <c r="E28" s="130">
        <v>253</v>
      </c>
      <c r="F28" s="130">
        <v>231</v>
      </c>
      <c r="G28" s="123">
        <v>43</v>
      </c>
      <c r="H28" s="130">
        <v>12</v>
      </c>
      <c r="I28" s="130">
        <v>31</v>
      </c>
      <c r="J28" s="123">
        <v>36</v>
      </c>
      <c r="K28" s="131">
        <v>8</v>
      </c>
      <c r="L28" s="131">
        <v>28</v>
      </c>
      <c r="M28" s="223" t="s">
        <v>355</v>
      </c>
      <c r="N28" s="130">
        <v>63</v>
      </c>
      <c r="O28" s="130">
        <v>35</v>
      </c>
      <c r="P28" s="130">
        <v>28</v>
      </c>
      <c r="Q28" s="96">
        <v>129</v>
      </c>
      <c r="R28" s="131">
        <v>73</v>
      </c>
      <c r="S28" s="130">
        <v>56</v>
      </c>
      <c r="T28" s="175">
        <v>29764</v>
      </c>
      <c r="U28" s="96">
        <v>15180</v>
      </c>
      <c r="V28" s="175">
        <v>41</v>
      </c>
    </row>
    <row r="29" spans="1:22" ht="20.100000000000001" hidden="1" customHeight="1">
      <c r="A29" s="148" t="s">
        <v>356</v>
      </c>
      <c r="B29" s="129">
        <v>1</v>
      </c>
      <c r="C29" s="130">
        <v>14</v>
      </c>
      <c r="D29" s="123">
        <v>261</v>
      </c>
      <c r="E29" s="130">
        <v>121</v>
      </c>
      <c r="F29" s="130">
        <v>140</v>
      </c>
      <c r="G29" s="123">
        <v>21</v>
      </c>
      <c r="H29" s="130">
        <v>4</v>
      </c>
      <c r="I29" s="130">
        <v>17</v>
      </c>
      <c r="J29" s="123">
        <v>16</v>
      </c>
      <c r="K29" s="131">
        <v>2</v>
      </c>
      <c r="L29" s="131">
        <v>14</v>
      </c>
      <c r="M29" s="223" t="s">
        <v>356</v>
      </c>
      <c r="N29" s="130">
        <v>44</v>
      </c>
      <c r="O29" s="130">
        <v>20</v>
      </c>
      <c r="P29" s="130">
        <v>24</v>
      </c>
      <c r="Q29" s="96">
        <v>52</v>
      </c>
      <c r="R29" s="131">
        <v>27</v>
      </c>
      <c r="S29" s="130">
        <v>25</v>
      </c>
      <c r="T29" s="175">
        <v>20568</v>
      </c>
      <c r="U29" s="96">
        <v>7857</v>
      </c>
      <c r="V29" s="175">
        <v>22</v>
      </c>
    </row>
    <row r="30" spans="1:22" ht="20.100000000000001" hidden="1" customHeight="1">
      <c r="A30" s="148" t="s">
        <v>357</v>
      </c>
      <c r="B30" s="129">
        <v>1</v>
      </c>
      <c r="C30" s="130">
        <v>20</v>
      </c>
      <c r="D30" s="123">
        <v>430</v>
      </c>
      <c r="E30" s="130">
        <v>223</v>
      </c>
      <c r="F30" s="130">
        <v>207</v>
      </c>
      <c r="G30" s="123">
        <v>31</v>
      </c>
      <c r="H30" s="130">
        <v>4</v>
      </c>
      <c r="I30" s="130">
        <v>27</v>
      </c>
      <c r="J30" s="123">
        <v>17</v>
      </c>
      <c r="K30" s="131">
        <v>3</v>
      </c>
      <c r="L30" s="131">
        <v>14</v>
      </c>
      <c r="M30" s="223" t="s">
        <v>357</v>
      </c>
      <c r="N30" s="130">
        <v>77</v>
      </c>
      <c r="O30" s="130">
        <v>35</v>
      </c>
      <c r="P30" s="130">
        <v>42</v>
      </c>
      <c r="Q30" s="96">
        <v>77</v>
      </c>
      <c r="R30" s="131">
        <v>43</v>
      </c>
      <c r="S30" s="130">
        <v>34</v>
      </c>
      <c r="T30" s="175">
        <v>11879</v>
      </c>
      <c r="U30" s="96">
        <v>5738</v>
      </c>
      <c r="V30" s="175">
        <v>24</v>
      </c>
    </row>
    <row r="31" spans="1:22" ht="20.100000000000001" hidden="1" customHeight="1">
      <c r="A31" s="148" t="s">
        <v>358</v>
      </c>
      <c r="B31" s="129">
        <v>2</v>
      </c>
      <c r="C31" s="130">
        <v>49</v>
      </c>
      <c r="D31" s="123">
        <v>1026</v>
      </c>
      <c r="E31" s="130">
        <v>540</v>
      </c>
      <c r="F31" s="130">
        <v>486</v>
      </c>
      <c r="G31" s="123">
        <v>71</v>
      </c>
      <c r="H31" s="130">
        <v>23</v>
      </c>
      <c r="I31" s="130">
        <v>48</v>
      </c>
      <c r="J31" s="123">
        <v>40</v>
      </c>
      <c r="K31" s="131">
        <v>5</v>
      </c>
      <c r="L31" s="131">
        <v>35</v>
      </c>
      <c r="M31" s="223" t="s">
        <v>358</v>
      </c>
      <c r="N31" s="123">
        <v>148</v>
      </c>
      <c r="O31" s="130">
        <v>78</v>
      </c>
      <c r="P31" s="130">
        <v>70</v>
      </c>
      <c r="Q31" s="96">
        <v>209</v>
      </c>
      <c r="R31" s="131">
        <v>114</v>
      </c>
      <c r="S31" s="130">
        <v>95</v>
      </c>
      <c r="T31" s="175">
        <v>27345</v>
      </c>
      <c r="U31" s="96">
        <v>18234</v>
      </c>
      <c r="V31" s="175">
        <v>60</v>
      </c>
    </row>
    <row r="32" spans="1:22" ht="20.100000000000001" hidden="1" customHeight="1">
      <c r="A32" s="121" t="s">
        <v>359</v>
      </c>
      <c r="B32" s="107">
        <v>3</v>
      </c>
      <c r="C32" s="108">
        <v>28</v>
      </c>
      <c r="D32" s="108">
        <v>401</v>
      </c>
      <c r="E32" s="108">
        <v>220</v>
      </c>
      <c r="F32" s="108">
        <v>181</v>
      </c>
      <c r="G32" s="108">
        <v>46</v>
      </c>
      <c r="H32" s="108">
        <v>18</v>
      </c>
      <c r="I32" s="108">
        <v>28</v>
      </c>
      <c r="J32" s="108">
        <v>37</v>
      </c>
      <c r="K32" s="108">
        <v>6</v>
      </c>
      <c r="L32" s="108">
        <v>31</v>
      </c>
      <c r="M32" s="224" t="s">
        <v>359</v>
      </c>
      <c r="N32" s="108">
        <v>66</v>
      </c>
      <c r="O32" s="218">
        <v>41</v>
      </c>
      <c r="P32" s="110">
        <v>25</v>
      </c>
      <c r="Q32" s="108">
        <v>77</v>
      </c>
      <c r="R32" s="108">
        <v>33</v>
      </c>
      <c r="S32" s="108">
        <v>44</v>
      </c>
      <c r="T32" s="108">
        <v>84630</v>
      </c>
      <c r="U32" s="96">
        <v>11047</v>
      </c>
      <c r="V32" s="108">
        <v>37</v>
      </c>
    </row>
    <row r="33" spans="1:22" ht="20.100000000000001" hidden="1" customHeight="1">
      <c r="A33" s="121" t="s">
        <v>360</v>
      </c>
      <c r="B33" s="107">
        <v>2</v>
      </c>
      <c r="C33" s="108">
        <v>66</v>
      </c>
      <c r="D33" s="108">
        <v>1451</v>
      </c>
      <c r="E33" s="108">
        <v>760</v>
      </c>
      <c r="F33" s="108">
        <v>691</v>
      </c>
      <c r="G33" s="108">
        <v>99</v>
      </c>
      <c r="H33" s="108">
        <v>20</v>
      </c>
      <c r="I33" s="108">
        <v>79</v>
      </c>
      <c r="J33" s="108">
        <v>56</v>
      </c>
      <c r="K33" s="108">
        <v>9</v>
      </c>
      <c r="L33" s="108">
        <v>47</v>
      </c>
      <c r="M33" s="224" t="s">
        <v>360</v>
      </c>
      <c r="N33" s="108">
        <v>180</v>
      </c>
      <c r="O33" s="108">
        <v>98</v>
      </c>
      <c r="P33" s="108">
        <v>82</v>
      </c>
      <c r="Q33" s="108">
        <v>270</v>
      </c>
      <c r="R33" s="108">
        <v>140</v>
      </c>
      <c r="S33" s="108">
        <v>130</v>
      </c>
      <c r="T33" s="108">
        <v>33961</v>
      </c>
      <c r="U33" s="96">
        <v>22100</v>
      </c>
      <c r="V33" s="108">
        <v>82</v>
      </c>
    </row>
    <row r="34" spans="1:22" ht="20.100000000000001" hidden="1" customHeight="1" thickBot="1">
      <c r="A34" s="149" t="s">
        <v>361</v>
      </c>
      <c r="B34" s="171">
        <v>2</v>
      </c>
      <c r="C34" s="172">
        <v>49</v>
      </c>
      <c r="D34" s="172">
        <v>1001</v>
      </c>
      <c r="E34" s="172">
        <v>514</v>
      </c>
      <c r="F34" s="172">
        <v>487</v>
      </c>
      <c r="G34" s="172">
        <v>70</v>
      </c>
      <c r="H34" s="172">
        <v>11</v>
      </c>
      <c r="I34" s="172">
        <v>59</v>
      </c>
      <c r="J34" s="172">
        <v>38</v>
      </c>
      <c r="K34" s="172">
        <v>6</v>
      </c>
      <c r="L34" s="172">
        <v>32</v>
      </c>
      <c r="M34" s="225" t="s">
        <v>361</v>
      </c>
      <c r="N34" s="172">
        <v>187</v>
      </c>
      <c r="O34" s="172">
        <v>105</v>
      </c>
      <c r="P34" s="172">
        <v>82</v>
      </c>
      <c r="Q34" s="172">
        <v>126</v>
      </c>
      <c r="R34" s="172">
        <v>76</v>
      </c>
      <c r="S34" s="172">
        <v>50</v>
      </c>
      <c r="T34" s="172">
        <v>37950</v>
      </c>
      <c r="U34" s="176">
        <v>13702</v>
      </c>
      <c r="V34" s="172">
        <v>57</v>
      </c>
    </row>
    <row r="35" spans="1:22" ht="20.100000000000001" customHeight="1">
      <c r="A35" s="121" t="s">
        <v>256</v>
      </c>
      <c r="B35" s="107">
        <f>SUM(B36:B56)</f>
        <v>38</v>
      </c>
      <c r="C35" s="108">
        <f>SUM(C36:C56)</f>
        <v>492</v>
      </c>
      <c r="D35" s="108">
        <f t="shared" ref="D35:L35" si="0">SUM(D36:D56)</f>
        <v>8496</v>
      </c>
      <c r="E35" s="108">
        <f t="shared" si="0"/>
        <v>4370</v>
      </c>
      <c r="F35" s="108">
        <f t="shared" si="0"/>
        <v>4126</v>
      </c>
      <c r="G35" s="108">
        <f t="shared" si="0"/>
        <v>803</v>
      </c>
      <c r="H35" s="108">
        <f t="shared" si="0"/>
        <v>228</v>
      </c>
      <c r="I35" s="108">
        <f t="shared" si="0"/>
        <v>575</v>
      </c>
      <c r="J35" s="108">
        <f t="shared" si="0"/>
        <v>121</v>
      </c>
      <c r="K35" s="108">
        <f t="shared" si="0"/>
        <v>48</v>
      </c>
      <c r="L35" s="108">
        <f t="shared" si="0"/>
        <v>73</v>
      </c>
      <c r="M35" s="224" t="s">
        <v>256</v>
      </c>
      <c r="N35" s="108">
        <f>SUM(N36:N56)</f>
        <v>1148</v>
      </c>
      <c r="O35" s="108">
        <f>SUM(O36:O56)</f>
        <v>588</v>
      </c>
      <c r="P35" s="108">
        <f t="shared" ref="P35:V35" si="1">SUM(P36:P56)</f>
        <v>560</v>
      </c>
      <c r="Q35" s="108">
        <f t="shared" si="1"/>
        <v>1654</v>
      </c>
      <c r="R35" s="108">
        <f t="shared" si="1"/>
        <v>866</v>
      </c>
      <c r="S35" s="108">
        <f t="shared" si="1"/>
        <v>788</v>
      </c>
      <c r="T35" s="108">
        <f t="shared" si="1"/>
        <v>679445</v>
      </c>
      <c r="U35" s="108">
        <f t="shared" si="1"/>
        <v>203688</v>
      </c>
      <c r="V35" s="108">
        <f t="shared" si="1"/>
        <v>707</v>
      </c>
    </row>
    <row r="36" spans="1:22" ht="20.100000000000001" hidden="1" customHeight="1">
      <c r="A36" s="250" t="s">
        <v>362</v>
      </c>
      <c r="B36" s="129">
        <v>4</v>
      </c>
      <c r="C36" s="130">
        <v>31</v>
      </c>
      <c r="D36" s="123">
        <v>402</v>
      </c>
      <c r="E36" s="130">
        <v>218</v>
      </c>
      <c r="F36" s="130">
        <v>184</v>
      </c>
      <c r="G36" s="123">
        <v>50</v>
      </c>
      <c r="H36" s="130">
        <v>22</v>
      </c>
      <c r="I36" s="130">
        <v>28</v>
      </c>
      <c r="J36" s="123">
        <v>9</v>
      </c>
      <c r="K36" s="131">
        <v>5</v>
      </c>
      <c r="L36" s="131">
        <v>4</v>
      </c>
      <c r="M36" s="250" t="s">
        <v>362</v>
      </c>
      <c r="N36" s="130">
        <v>38</v>
      </c>
      <c r="O36" s="130">
        <v>24</v>
      </c>
      <c r="P36" s="130">
        <v>14</v>
      </c>
      <c r="Q36" s="96">
        <v>86</v>
      </c>
      <c r="R36" s="96">
        <v>54</v>
      </c>
      <c r="S36" s="130">
        <v>32</v>
      </c>
      <c r="T36" s="175">
        <v>109426</v>
      </c>
      <c r="U36" s="96">
        <v>18845</v>
      </c>
      <c r="V36" s="175">
        <v>66</v>
      </c>
    </row>
    <row r="37" spans="1:22" ht="20.100000000000001" hidden="1" customHeight="1">
      <c r="A37" s="250" t="s">
        <v>363</v>
      </c>
      <c r="B37" s="129">
        <v>2</v>
      </c>
      <c r="C37" s="130">
        <v>13</v>
      </c>
      <c r="D37" s="123">
        <v>154</v>
      </c>
      <c r="E37" s="130">
        <v>92</v>
      </c>
      <c r="F37" s="130">
        <v>62</v>
      </c>
      <c r="G37" s="123">
        <v>31</v>
      </c>
      <c r="H37" s="130">
        <v>10</v>
      </c>
      <c r="I37" s="130">
        <v>21</v>
      </c>
      <c r="J37" s="123">
        <v>5</v>
      </c>
      <c r="K37" s="131">
        <v>2</v>
      </c>
      <c r="L37" s="131">
        <v>3</v>
      </c>
      <c r="M37" s="250" t="s">
        <v>363</v>
      </c>
      <c r="N37" s="130">
        <v>31</v>
      </c>
      <c r="O37" s="130">
        <v>23</v>
      </c>
      <c r="P37" s="130">
        <v>8</v>
      </c>
      <c r="Q37" s="96">
        <v>28</v>
      </c>
      <c r="R37" s="131">
        <v>15</v>
      </c>
      <c r="S37" s="130">
        <v>13</v>
      </c>
      <c r="T37" s="175">
        <v>32818</v>
      </c>
      <c r="U37" s="96">
        <v>5902</v>
      </c>
      <c r="V37" s="175">
        <v>19</v>
      </c>
    </row>
    <row r="38" spans="1:22" s="3" customFormat="1" ht="20.100000000000001" hidden="1" customHeight="1">
      <c r="A38" s="250" t="s">
        <v>364</v>
      </c>
      <c r="B38" s="129">
        <v>1</v>
      </c>
      <c r="C38" s="130">
        <v>6</v>
      </c>
      <c r="D38" s="123">
        <v>34</v>
      </c>
      <c r="E38" s="130">
        <v>17</v>
      </c>
      <c r="F38" s="130">
        <v>17</v>
      </c>
      <c r="G38" s="123">
        <v>10</v>
      </c>
      <c r="H38" s="130">
        <v>5</v>
      </c>
      <c r="I38" s="130">
        <v>5</v>
      </c>
      <c r="J38" s="123">
        <v>3</v>
      </c>
      <c r="K38" s="131">
        <v>0</v>
      </c>
      <c r="L38" s="131">
        <v>3</v>
      </c>
      <c r="M38" s="250" t="s">
        <v>364</v>
      </c>
      <c r="N38" s="130">
        <v>2</v>
      </c>
      <c r="O38" s="130">
        <v>1</v>
      </c>
      <c r="P38" s="130">
        <v>1</v>
      </c>
      <c r="Q38" s="96">
        <v>7</v>
      </c>
      <c r="R38" s="131">
        <v>4</v>
      </c>
      <c r="S38" s="130">
        <v>3</v>
      </c>
      <c r="T38" s="175">
        <v>10471</v>
      </c>
      <c r="U38" s="96">
        <v>1410</v>
      </c>
      <c r="V38" s="175">
        <v>7</v>
      </c>
    </row>
    <row r="39" spans="1:22" ht="20.100000000000001" hidden="1" customHeight="1">
      <c r="A39" s="250" t="s">
        <v>365</v>
      </c>
      <c r="B39" s="129">
        <v>2</v>
      </c>
      <c r="C39" s="130">
        <v>12</v>
      </c>
      <c r="D39" s="123">
        <v>146</v>
      </c>
      <c r="E39" s="130">
        <v>72</v>
      </c>
      <c r="F39" s="130">
        <v>74</v>
      </c>
      <c r="G39" s="123">
        <v>22</v>
      </c>
      <c r="H39" s="130">
        <v>8</v>
      </c>
      <c r="I39" s="130">
        <v>14</v>
      </c>
      <c r="J39" s="123">
        <v>4</v>
      </c>
      <c r="K39" s="131">
        <v>3</v>
      </c>
      <c r="L39" s="131">
        <v>1</v>
      </c>
      <c r="M39" s="250" t="s">
        <v>365</v>
      </c>
      <c r="N39" s="130">
        <v>17</v>
      </c>
      <c r="O39" s="130">
        <v>8</v>
      </c>
      <c r="P39" s="130">
        <v>9</v>
      </c>
      <c r="Q39" s="96">
        <v>25</v>
      </c>
      <c r="R39" s="131">
        <v>13</v>
      </c>
      <c r="S39" s="130">
        <v>12</v>
      </c>
      <c r="T39" s="175">
        <v>36687</v>
      </c>
      <c r="U39" s="96">
        <v>4406</v>
      </c>
      <c r="V39" s="175">
        <v>17</v>
      </c>
    </row>
    <row r="40" spans="1:22" ht="20.100000000000001" hidden="1" customHeight="1">
      <c r="A40" s="250" t="s">
        <v>366</v>
      </c>
      <c r="B40" s="129">
        <v>3</v>
      </c>
      <c r="C40" s="130">
        <v>18</v>
      </c>
      <c r="D40" s="123">
        <v>144</v>
      </c>
      <c r="E40" s="130">
        <v>76</v>
      </c>
      <c r="F40" s="130">
        <v>68</v>
      </c>
      <c r="G40" s="123">
        <v>33</v>
      </c>
      <c r="H40" s="130">
        <v>15</v>
      </c>
      <c r="I40" s="130">
        <v>18</v>
      </c>
      <c r="J40" s="123">
        <v>7</v>
      </c>
      <c r="K40" s="131">
        <v>2</v>
      </c>
      <c r="L40" s="131">
        <v>5</v>
      </c>
      <c r="M40" s="250" t="s">
        <v>366</v>
      </c>
      <c r="N40" s="130">
        <v>20</v>
      </c>
      <c r="O40" s="130">
        <v>7</v>
      </c>
      <c r="P40" s="130">
        <v>13</v>
      </c>
      <c r="Q40" s="96">
        <v>31</v>
      </c>
      <c r="R40" s="131">
        <v>19</v>
      </c>
      <c r="S40" s="130">
        <v>12</v>
      </c>
      <c r="T40" s="175">
        <v>46169</v>
      </c>
      <c r="U40" s="96">
        <v>7290</v>
      </c>
      <c r="V40" s="175">
        <v>25</v>
      </c>
    </row>
    <row r="41" spans="1:22" ht="20.100000000000001" hidden="1" customHeight="1">
      <c r="A41" s="250" t="s">
        <v>367</v>
      </c>
      <c r="B41" s="129">
        <v>2</v>
      </c>
      <c r="C41" s="130">
        <v>8</v>
      </c>
      <c r="D41" s="123">
        <v>56</v>
      </c>
      <c r="E41" s="130">
        <v>26</v>
      </c>
      <c r="F41" s="130">
        <v>30</v>
      </c>
      <c r="G41" s="123">
        <v>12</v>
      </c>
      <c r="H41" s="130">
        <v>7</v>
      </c>
      <c r="I41" s="130">
        <v>5</v>
      </c>
      <c r="J41" s="123">
        <v>5</v>
      </c>
      <c r="K41" s="131">
        <v>2</v>
      </c>
      <c r="L41" s="131">
        <v>3</v>
      </c>
      <c r="M41" s="250" t="s">
        <v>367</v>
      </c>
      <c r="N41" s="130">
        <v>11</v>
      </c>
      <c r="O41" s="130">
        <v>4</v>
      </c>
      <c r="P41" s="130">
        <v>7</v>
      </c>
      <c r="Q41" s="96">
        <v>11</v>
      </c>
      <c r="R41" s="131">
        <v>8</v>
      </c>
      <c r="S41" s="130">
        <v>3</v>
      </c>
      <c r="T41" s="175">
        <v>33820</v>
      </c>
      <c r="U41" s="96">
        <v>6382</v>
      </c>
      <c r="V41" s="175">
        <v>19</v>
      </c>
    </row>
    <row r="42" spans="1:22" ht="20.100000000000001" hidden="1" customHeight="1">
      <c r="A42" s="250" t="s">
        <v>368</v>
      </c>
      <c r="B42" s="129">
        <v>2</v>
      </c>
      <c r="C42" s="130">
        <v>13</v>
      </c>
      <c r="D42" s="123">
        <v>147</v>
      </c>
      <c r="E42" s="130">
        <v>75</v>
      </c>
      <c r="F42" s="130">
        <v>72</v>
      </c>
      <c r="G42" s="123">
        <v>24</v>
      </c>
      <c r="H42" s="130">
        <v>6</v>
      </c>
      <c r="I42" s="130">
        <v>18</v>
      </c>
      <c r="J42" s="123">
        <v>5</v>
      </c>
      <c r="K42" s="131">
        <v>4</v>
      </c>
      <c r="L42" s="131">
        <v>1</v>
      </c>
      <c r="M42" s="250" t="s">
        <v>368</v>
      </c>
      <c r="N42" s="130">
        <v>15</v>
      </c>
      <c r="O42" s="130">
        <v>7</v>
      </c>
      <c r="P42" s="130">
        <v>8</v>
      </c>
      <c r="Q42" s="96">
        <v>16</v>
      </c>
      <c r="R42" s="131">
        <v>10</v>
      </c>
      <c r="S42" s="130">
        <v>6</v>
      </c>
      <c r="T42" s="175">
        <v>33853</v>
      </c>
      <c r="U42" s="96">
        <v>5127</v>
      </c>
      <c r="V42" s="175">
        <v>21</v>
      </c>
    </row>
    <row r="43" spans="1:22" ht="20.100000000000001" hidden="1" customHeight="1">
      <c r="A43" s="250" t="s">
        <v>369</v>
      </c>
      <c r="B43" s="129">
        <v>2</v>
      </c>
      <c r="C43" s="130">
        <v>16</v>
      </c>
      <c r="D43" s="123">
        <v>206</v>
      </c>
      <c r="E43" s="130">
        <v>96</v>
      </c>
      <c r="F43" s="130">
        <v>110</v>
      </c>
      <c r="G43" s="123">
        <v>30</v>
      </c>
      <c r="H43" s="130">
        <v>14</v>
      </c>
      <c r="I43" s="130">
        <v>16</v>
      </c>
      <c r="J43" s="123">
        <v>5</v>
      </c>
      <c r="K43" s="131">
        <v>2</v>
      </c>
      <c r="L43" s="131">
        <v>3</v>
      </c>
      <c r="M43" s="250" t="s">
        <v>369</v>
      </c>
      <c r="N43" s="130">
        <v>27</v>
      </c>
      <c r="O43" s="130">
        <v>14</v>
      </c>
      <c r="P43" s="130">
        <v>13</v>
      </c>
      <c r="Q43" s="96">
        <v>31</v>
      </c>
      <c r="R43" s="131">
        <v>17</v>
      </c>
      <c r="S43" s="130">
        <v>14</v>
      </c>
      <c r="T43" s="175">
        <v>36407</v>
      </c>
      <c r="U43" s="96">
        <v>6185</v>
      </c>
      <c r="V43" s="175">
        <v>21</v>
      </c>
    </row>
    <row r="44" spans="1:22" ht="20.100000000000001" hidden="1" customHeight="1">
      <c r="A44" s="250" t="s">
        <v>370</v>
      </c>
      <c r="B44" s="129">
        <v>1</v>
      </c>
      <c r="C44" s="130">
        <v>23</v>
      </c>
      <c r="D44" s="123">
        <v>426</v>
      </c>
      <c r="E44" s="130">
        <v>210</v>
      </c>
      <c r="F44" s="130">
        <v>216</v>
      </c>
      <c r="G44" s="123">
        <v>36</v>
      </c>
      <c r="H44" s="130">
        <v>8</v>
      </c>
      <c r="I44" s="130">
        <v>28</v>
      </c>
      <c r="J44" s="123">
        <v>5</v>
      </c>
      <c r="K44" s="131">
        <v>2</v>
      </c>
      <c r="L44" s="131">
        <v>3</v>
      </c>
      <c r="M44" s="250" t="s">
        <v>370</v>
      </c>
      <c r="N44" s="130">
        <v>48</v>
      </c>
      <c r="O44" s="130">
        <v>23</v>
      </c>
      <c r="P44" s="130">
        <v>25</v>
      </c>
      <c r="Q44" s="96">
        <v>91</v>
      </c>
      <c r="R44" s="131">
        <v>35</v>
      </c>
      <c r="S44" s="130">
        <v>56</v>
      </c>
      <c r="T44" s="175">
        <v>12868</v>
      </c>
      <c r="U44" s="96">
        <v>10899</v>
      </c>
      <c r="V44" s="175">
        <v>35</v>
      </c>
    </row>
    <row r="45" spans="1:22" ht="20.100000000000001" hidden="1" customHeight="1">
      <c r="A45" s="250" t="s">
        <v>371</v>
      </c>
      <c r="B45" s="129">
        <v>0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0</v>
      </c>
      <c r="I45" s="130">
        <v>0</v>
      </c>
      <c r="J45" s="130">
        <v>0</v>
      </c>
      <c r="K45" s="130">
        <v>0</v>
      </c>
      <c r="L45" s="130">
        <v>0</v>
      </c>
      <c r="M45" s="250" t="s">
        <v>371</v>
      </c>
      <c r="N45" s="130">
        <v>0</v>
      </c>
      <c r="O45" s="130">
        <v>0</v>
      </c>
      <c r="P45" s="130">
        <v>0</v>
      </c>
      <c r="Q45" s="130">
        <v>0</v>
      </c>
      <c r="R45" s="130">
        <v>0</v>
      </c>
      <c r="S45" s="130">
        <v>0</v>
      </c>
      <c r="T45" s="130">
        <v>0</v>
      </c>
      <c r="U45" s="130">
        <v>0</v>
      </c>
      <c r="V45" s="130">
        <v>0</v>
      </c>
    </row>
    <row r="46" spans="1:22" ht="20.100000000000001" hidden="1" customHeight="1">
      <c r="A46" s="250" t="s">
        <v>372</v>
      </c>
      <c r="B46" s="129">
        <v>1</v>
      </c>
      <c r="C46" s="130">
        <v>11</v>
      </c>
      <c r="D46" s="130">
        <v>156</v>
      </c>
      <c r="E46" s="130">
        <v>75</v>
      </c>
      <c r="F46" s="130">
        <v>81</v>
      </c>
      <c r="G46" s="130">
        <v>19</v>
      </c>
      <c r="H46" s="130">
        <v>4</v>
      </c>
      <c r="I46" s="130">
        <v>15</v>
      </c>
      <c r="J46" s="130">
        <v>3</v>
      </c>
      <c r="K46" s="130">
        <v>0</v>
      </c>
      <c r="L46" s="130">
        <v>3</v>
      </c>
      <c r="M46" s="250" t="s">
        <v>372</v>
      </c>
      <c r="N46" s="130">
        <v>16</v>
      </c>
      <c r="O46" s="130">
        <v>6</v>
      </c>
      <c r="P46" s="130">
        <v>10</v>
      </c>
      <c r="Q46" s="130">
        <v>30</v>
      </c>
      <c r="R46" s="130">
        <v>10</v>
      </c>
      <c r="S46" s="130">
        <v>20</v>
      </c>
      <c r="T46" s="130">
        <v>17854</v>
      </c>
      <c r="U46" s="108">
        <v>6805</v>
      </c>
      <c r="V46" s="130">
        <v>21</v>
      </c>
    </row>
    <row r="47" spans="1:22" ht="20.100000000000001" hidden="1" customHeight="1">
      <c r="A47" s="250" t="s">
        <v>373</v>
      </c>
      <c r="B47" s="129">
        <v>3</v>
      </c>
      <c r="C47" s="130">
        <v>66</v>
      </c>
      <c r="D47" s="123">
        <v>1399</v>
      </c>
      <c r="E47" s="130">
        <v>701</v>
      </c>
      <c r="F47" s="130">
        <v>698</v>
      </c>
      <c r="G47" s="123">
        <v>104</v>
      </c>
      <c r="H47" s="130">
        <v>24</v>
      </c>
      <c r="I47" s="130">
        <v>80</v>
      </c>
      <c r="J47" s="123">
        <v>12</v>
      </c>
      <c r="K47" s="131">
        <v>4</v>
      </c>
      <c r="L47" s="131">
        <v>8</v>
      </c>
      <c r="M47" s="250" t="s">
        <v>373</v>
      </c>
      <c r="N47" s="130">
        <v>196</v>
      </c>
      <c r="O47" s="130">
        <v>88</v>
      </c>
      <c r="P47" s="130">
        <v>108</v>
      </c>
      <c r="Q47" s="96">
        <v>293</v>
      </c>
      <c r="R47" s="131">
        <v>160</v>
      </c>
      <c r="S47" s="130">
        <v>133</v>
      </c>
      <c r="T47" s="175">
        <v>38065</v>
      </c>
      <c r="U47" s="96">
        <v>23603</v>
      </c>
      <c r="V47" s="175">
        <v>88</v>
      </c>
    </row>
    <row r="48" spans="1:22" ht="20.100000000000001" hidden="1" customHeight="1">
      <c r="A48" s="250" t="s">
        <v>374</v>
      </c>
      <c r="B48" s="129">
        <v>1</v>
      </c>
      <c r="C48" s="130">
        <v>15</v>
      </c>
      <c r="D48" s="123">
        <v>260</v>
      </c>
      <c r="E48" s="130">
        <v>124</v>
      </c>
      <c r="F48" s="130">
        <v>136</v>
      </c>
      <c r="G48" s="123">
        <v>25</v>
      </c>
      <c r="H48" s="130">
        <v>7</v>
      </c>
      <c r="I48" s="130">
        <v>18</v>
      </c>
      <c r="J48" s="123">
        <v>4</v>
      </c>
      <c r="K48" s="131">
        <v>2</v>
      </c>
      <c r="L48" s="131">
        <v>2</v>
      </c>
      <c r="M48" s="250" t="s">
        <v>374</v>
      </c>
      <c r="N48" s="130">
        <v>26</v>
      </c>
      <c r="O48" s="130">
        <v>16</v>
      </c>
      <c r="P48" s="130">
        <v>10</v>
      </c>
      <c r="Q48" s="96">
        <v>68</v>
      </c>
      <c r="R48" s="131">
        <v>32</v>
      </c>
      <c r="S48" s="130">
        <v>36</v>
      </c>
      <c r="T48" s="175">
        <v>16989</v>
      </c>
      <c r="U48" s="96">
        <v>5839</v>
      </c>
      <c r="V48" s="175">
        <v>22</v>
      </c>
    </row>
    <row r="49" spans="1:22" ht="20.100000000000001" hidden="1" customHeight="1">
      <c r="A49" s="250" t="s">
        <v>375</v>
      </c>
      <c r="B49" s="129">
        <v>1</v>
      </c>
      <c r="C49" s="130">
        <v>7</v>
      </c>
      <c r="D49" s="123">
        <v>133</v>
      </c>
      <c r="E49" s="130">
        <v>67</v>
      </c>
      <c r="F49" s="130">
        <v>66</v>
      </c>
      <c r="G49" s="123">
        <v>13</v>
      </c>
      <c r="H49" s="130">
        <v>5</v>
      </c>
      <c r="I49" s="130">
        <v>8</v>
      </c>
      <c r="J49" s="123">
        <v>2</v>
      </c>
      <c r="K49" s="131">
        <v>2</v>
      </c>
      <c r="L49" s="131">
        <v>0</v>
      </c>
      <c r="M49" s="250" t="s">
        <v>375</v>
      </c>
      <c r="N49" s="130">
        <v>22</v>
      </c>
      <c r="O49" s="130">
        <v>12</v>
      </c>
      <c r="P49" s="130">
        <v>10</v>
      </c>
      <c r="Q49" s="96">
        <v>27</v>
      </c>
      <c r="R49" s="131">
        <v>14</v>
      </c>
      <c r="S49" s="130">
        <v>13</v>
      </c>
      <c r="T49" s="175">
        <v>7921</v>
      </c>
      <c r="U49" s="96">
        <v>6457</v>
      </c>
      <c r="V49" s="175">
        <v>18</v>
      </c>
    </row>
    <row r="50" spans="1:22" ht="20.100000000000001" hidden="1" customHeight="1">
      <c r="A50" s="250" t="s">
        <v>376</v>
      </c>
      <c r="B50" s="129">
        <v>2</v>
      </c>
      <c r="C50" s="130">
        <v>24</v>
      </c>
      <c r="D50" s="123">
        <v>437</v>
      </c>
      <c r="E50" s="130">
        <v>232</v>
      </c>
      <c r="F50" s="130">
        <v>205</v>
      </c>
      <c r="G50" s="123">
        <v>40</v>
      </c>
      <c r="H50" s="130">
        <v>14</v>
      </c>
      <c r="I50" s="130">
        <v>26</v>
      </c>
      <c r="J50" s="123">
        <v>7</v>
      </c>
      <c r="K50" s="131">
        <v>3</v>
      </c>
      <c r="L50" s="131">
        <v>4</v>
      </c>
      <c r="M50" s="250" t="s">
        <v>376</v>
      </c>
      <c r="N50" s="130">
        <v>47</v>
      </c>
      <c r="O50" s="130">
        <v>28</v>
      </c>
      <c r="P50" s="130">
        <v>19</v>
      </c>
      <c r="Q50" s="96">
        <v>88</v>
      </c>
      <c r="R50" s="131">
        <v>47</v>
      </c>
      <c r="S50" s="130">
        <v>41</v>
      </c>
      <c r="T50" s="175">
        <v>29764</v>
      </c>
      <c r="U50" s="96">
        <v>15180</v>
      </c>
      <c r="V50" s="175">
        <v>38</v>
      </c>
    </row>
    <row r="51" spans="1:22" ht="20.100000000000001" hidden="1" customHeight="1">
      <c r="A51" s="250" t="s">
        <v>377</v>
      </c>
      <c r="B51" s="129">
        <v>1</v>
      </c>
      <c r="C51" s="130">
        <v>13</v>
      </c>
      <c r="D51" s="123">
        <v>223</v>
      </c>
      <c r="E51" s="130">
        <v>108</v>
      </c>
      <c r="F51" s="130">
        <v>115</v>
      </c>
      <c r="G51" s="123">
        <v>21</v>
      </c>
      <c r="H51" s="130">
        <v>5</v>
      </c>
      <c r="I51" s="130">
        <v>16</v>
      </c>
      <c r="J51" s="123">
        <v>4</v>
      </c>
      <c r="K51" s="131">
        <v>2</v>
      </c>
      <c r="L51" s="131">
        <v>2</v>
      </c>
      <c r="M51" s="250" t="s">
        <v>377</v>
      </c>
      <c r="N51" s="130">
        <v>24</v>
      </c>
      <c r="O51" s="130">
        <v>16</v>
      </c>
      <c r="P51" s="130">
        <v>8</v>
      </c>
      <c r="Q51" s="96">
        <v>53</v>
      </c>
      <c r="R51" s="131">
        <v>24</v>
      </c>
      <c r="S51" s="130">
        <v>29</v>
      </c>
      <c r="T51" s="175">
        <v>20568</v>
      </c>
      <c r="U51" s="96">
        <v>7857</v>
      </c>
      <c r="V51" s="175">
        <v>22</v>
      </c>
    </row>
    <row r="52" spans="1:22" ht="20.100000000000001" hidden="1" customHeight="1">
      <c r="A52" s="250" t="s">
        <v>378</v>
      </c>
      <c r="B52" s="129">
        <v>1</v>
      </c>
      <c r="C52" s="130">
        <v>21</v>
      </c>
      <c r="D52" s="123">
        <v>408</v>
      </c>
      <c r="E52" s="130">
        <v>202</v>
      </c>
      <c r="F52" s="130">
        <v>206</v>
      </c>
      <c r="G52" s="123">
        <v>32</v>
      </c>
      <c r="H52" s="130">
        <v>3</v>
      </c>
      <c r="I52" s="130">
        <v>29</v>
      </c>
      <c r="J52" s="123">
        <v>5</v>
      </c>
      <c r="K52" s="131">
        <v>2</v>
      </c>
      <c r="L52" s="131">
        <v>3</v>
      </c>
      <c r="M52" s="250" t="s">
        <v>378</v>
      </c>
      <c r="N52" s="130">
        <v>71</v>
      </c>
      <c r="O52" s="130">
        <v>30</v>
      </c>
      <c r="P52" s="130">
        <v>41</v>
      </c>
      <c r="Q52" s="96">
        <v>71</v>
      </c>
      <c r="R52" s="131">
        <v>41</v>
      </c>
      <c r="S52" s="130">
        <v>30</v>
      </c>
      <c r="T52" s="175">
        <v>11879</v>
      </c>
      <c r="U52" s="96">
        <v>5738</v>
      </c>
      <c r="V52" s="175">
        <v>24</v>
      </c>
    </row>
    <row r="53" spans="1:22" ht="20.100000000000001" hidden="1" customHeight="1">
      <c r="A53" s="250" t="s">
        <v>379</v>
      </c>
      <c r="B53" s="129">
        <v>2</v>
      </c>
      <c r="C53" s="130">
        <v>55</v>
      </c>
      <c r="D53" s="123">
        <v>1066</v>
      </c>
      <c r="E53" s="130">
        <v>557</v>
      </c>
      <c r="F53" s="130">
        <v>509</v>
      </c>
      <c r="G53" s="123">
        <v>80</v>
      </c>
      <c r="H53" s="130">
        <v>16</v>
      </c>
      <c r="I53" s="130">
        <v>64</v>
      </c>
      <c r="J53" s="123">
        <v>8</v>
      </c>
      <c r="K53" s="131">
        <v>2</v>
      </c>
      <c r="L53" s="131">
        <v>6</v>
      </c>
      <c r="M53" s="250" t="s">
        <v>379</v>
      </c>
      <c r="N53" s="123">
        <v>166</v>
      </c>
      <c r="O53" s="130">
        <v>88</v>
      </c>
      <c r="P53" s="130">
        <v>78</v>
      </c>
      <c r="Q53" s="96">
        <v>178</v>
      </c>
      <c r="R53" s="131">
        <v>103</v>
      </c>
      <c r="S53" s="130">
        <v>75</v>
      </c>
      <c r="T53" s="175">
        <v>27345</v>
      </c>
      <c r="U53" s="96">
        <v>18234</v>
      </c>
      <c r="V53" s="175">
        <v>65</v>
      </c>
    </row>
    <row r="54" spans="1:22" ht="20.100000000000001" hidden="1" customHeight="1">
      <c r="A54" s="250" t="s">
        <v>380</v>
      </c>
      <c r="B54" s="107">
        <v>3</v>
      </c>
      <c r="C54" s="108">
        <v>27</v>
      </c>
      <c r="D54" s="108">
        <v>372</v>
      </c>
      <c r="E54" s="108">
        <v>203</v>
      </c>
      <c r="F54" s="108">
        <v>169</v>
      </c>
      <c r="G54" s="108">
        <v>47</v>
      </c>
      <c r="H54" s="108">
        <v>19</v>
      </c>
      <c r="I54" s="108">
        <v>28</v>
      </c>
      <c r="J54" s="108">
        <v>9</v>
      </c>
      <c r="K54" s="108">
        <v>1</v>
      </c>
      <c r="L54" s="108">
        <v>8</v>
      </c>
      <c r="M54" s="250" t="s">
        <v>380</v>
      </c>
      <c r="N54" s="108">
        <v>49</v>
      </c>
      <c r="O54" s="110">
        <v>27</v>
      </c>
      <c r="P54" s="110">
        <v>22</v>
      </c>
      <c r="Q54" s="108">
        <v>72</v>
      </c>
      <c r="R54" s="108">
        <v>34</v>
      </c>
      <c r="S54" s="108">
        <v>38</v>
      </c>
      <c r="T54" s="108">
        <v>84630</v>
      </c>
      <c r="U54" s="96">
        <v>11785</v>
      </c>
      <c r="V54" s="108">
        <v>40</v>
      </c>
    </row>
    <row r="55" spans="1:22" ht="20.100000000000001" hidden="1" customHeight="1">
      <c r="A55" s="250" t="s">
        <v>381</v>
      </c>
      <c r="B55" s="107">
        <v>2</v>
      </c>
      <c r="C55" s="108">
        <v>64</v>
      </c>
      <c r="D55" s="108">
        <v>1314</v>
      </c>
      <c r="E55" s="108">
        <v>699</v>
      </c>
      <c r="F55" s="108">
        <v>615</v>
      </c>
      <c r="G55" s="108">
        <v>98</v>
      </c>
      <c r="H55" s="108">
        <v>23</v>
      </c>
      <c r="I55" s="108">
        <v>75</v>
      </c>
      <c r="J55" s="108">
        <v>10</v>
      </c>
      <c r="K55" s="108">
        <v>4</v>
      </c>
      <c r="L55" s="108">
        <v>6</v>
      </c>
      <c r="M55" s="250" t="s">
        <v>381</v>
      </c>
      <c r="N55" s="108">
        <v>166</v>
      </c>
      <c r="O55" s="108">
        <v>89</v>
      </c>
      <c r="P55" s="108">
        <v>77</v>
      </c>
      <c r="Q55" s="108">
        <v>296</v>
      </c>
      <c r="R55" s="108">
        <v>155</v>
      </c>
      <c r="S55" s="108">
        <v>141</v>
      </c>
      <c r="T55" s="108">
        <v>33961</v>
      </c>
      <c r="U55" s="96">
        <v>22100</v>
      </c>
      <c r="V55" s="108">
        <v>82</v>
      </c>
    </row>
    <row r="56" spans="1:22" ht="20.100000000000001" hidden="1" customHeight="1" thickBot="1">
      <c r="A56" s="251" t="s">
        <v>382</v>
      </c>
      <c r="B56" s="171">
        <v>2</v>
      </c>
      <c r="C56" s="172">
        <v>49</v>
      </c>
      <c r="D56" s="172">
        <v>1013</v>
      </c>
      <c r="E56" s="172">
        <v>520</v>
      </c>
      <c r="F56" s="172">
        <v>493</v>
      </c>
      <c r="G56" s="172">
        <v>76</v>
      </c>
      <c r="H56" s="172">
        <v>13</v>
      </c>
      <c r="I56" s="172">
        <v>63</v>
      </c>
      <c r="J56" s="172">
        <v>9</v>
      </c>
      <c r="K56" s="172">
        <v>4</v>
      </c>
      <c r="L56" s="172">
        <v>5</v>
      </c>
      <c r="M56" s="251" t="s">
        <v>382</v>
      </c>
      <c r="N56" s="172">
        <v>156</v>
      </c>
      <c r="O56" s="172">
        <v>77</v>
      </c>
      <c r="P56" s="172">
        <v>79</v>
      </c>
      <c r="Q56" s="172">
        <v>152</v>
      </c>
      <c r="R56" s="172">
        <v>71</v>
      </c>
      <c r="S56" s="172">
        <v>81</v>
      </c>
      <c r="T56" s="172">
        <v>37950</v>
      </c>
      <c r="U56" s="176">
        <v>13644</v>
      </c>
      <c r="V56" s="172">
        <v>57</v>
      </c>
    </row>
    <row r="57" spans="1:22" s="83" customFormat="1" ht="20.100000000000001" customHeight="1">
      <c r="A57" s="122" t="s">
        <v>808</v>
      </c>
      <c r="B57" s="174">
        <f>SUM(B58:B78)</f>
        <v>36</v>
      </c>
      <c r="C57" s="170">
        <f>SUM(C58:C78)</f>
        <v>483</v>
      </c>
      <c r="D57" s="170">
        <f t="shared" ref="D57:L57" si="2">SUM(D58:D78)</f>
        <v>7994</v>
      </c>
      <c r="E57" s="170">
        <f t="shared" si="2"/>
        <v>4108</v>
      </c>
      <c r="F57" s="170">
        <f t="shared" si="2"/>
        <v>3886</v>
      </c>
      <c r="G57" s="170">
        <f t="shared" si="2"/>
        <v>784</v>
      </c>
      <c r="H57" s="170">
        <f t="shared" si="2"/>
        <v>211</v>
      </c>
      <c r="I57" s="170">
        <f t="shared" si="2"/>
        <v>573</v>
      </c>
      <c r="J57" s="170">
        <f t="shared" si="2"/>
        <v>119</v>
      </c>
      <c r="K57" s="170">
        <f t="shared" si="2"/>
        <v>54</v>
      </c>
      <c r="L57" s="170">
        <f t="shared" si="2"/>
        <v>65</v>
      </c>
      <c r="M57" s="222" t="s">
        <v>808</v>
      </c>
      <c r="N57" s="170">
        <f>SUM(N58:N78)</f>
        <v>1125</v>
      </c>
      <c r="O57" s="170">
        <f>SUM(O58:O78)</f>
        <v>585</v>
      </c>
      <c r="P57" s="170">
        <f t="shared" ref="P57" si="3">SUM(P58:P78)</f>
        <v>540</v>
      </c>
      <c r="Q57" s="170">
        <f t="shared" ref="Q57" si="4">SUM(Q58:Q78)</f>
        <v>1670</v>
      </c>
      <c r="R57" s="170">
        <f t="shared" ref="R57" si="5">SUM(R58:R78)</f>
        <v>859</v>
      </c>
      <c r="S57" s="170">
        <f t="shared" ref="S57" si="6">SUM(S58:S78)</f>
        <v>811</v>
      </c>
      <c r="T57" s="170">
        <f t="shared" ref="T57" si="7">SUM(T58:T78)</f>
        <v>671705</v>
      </c>
      <c r="U57" s="170">
        <f t="shared" ref="U57:V57" si="8">SUM(U58:U78)</f>
        <v>203616</v>
      </c>
      <c r="V57" s="170">
        <f t="shared" si="8"/>
        <v>756</v>
      </c>
    </row>
    <row r="58" spans="1:22" ht="20.100000000000001" customHeight="1">
      <c r="A58" s="250" t="s">
        <v>362</v>
      </c>
      <c r="B58" s="847">
        <v>3</v>
      </c>
      <c r="C58" s="899">
        <v>29</v>
      </c>
      <c r="D58" s="899">
        <v>360</v>
      </c>
      <c r="E58" s="899">
        <v>189</v>
      </c>
      <c r="F58" s="899">
        <v>171</v>
      </c>
      <c r="G58" s="899">
        <v>45</v>
      </c>
      <c r="H58" s="899">
        <v>18</v>
      </c>
      <c r="I58" s="899">
        <v>27</v>
      </c>
      <c r="J58" s="899">
        <v>8</v>
      </c>
      <c r="K58" s="899">
        <v>4</v>
      </c>
      <c r="L58" s="899">
        <v>4</v>
      </c>
      <c r="M58" s="250" t="s">
        <v>362</v>
      </c>
      <c r="N58" s="899">
        <v>44</v>
      </c>
      <c r="O58" s="899">
        <v>22</v>
      </c>
      <c r="P58" s="899">
        <v>22</v>
      </c>
      <c r="Q58" s="899">
        <v>66</v>
      </c>
      <c r="R58" s="899">
        <v>37</v>
      </c>
      <c r="S58" s="899">
        <v>29</v>
      </c>
      <c r="T58" s="899">
        <v>101872</v>
      </c>
      <c r="U58" s="899">
        <v>17091</v>
      </c>
      <c r="V58" s="899">
        <v>61</v>
      </c>
    </row>
    <row r="59" spans="1:22" ht="20.100000000000001" customHeight="1">
      <c r="A59" s="250" t="s">
        <v>363</v>
      </c>
      <c r="B59" s="847">
        <v>2</v>
      </c>
      <c r="C59" s="899">
        <v>13</v>
      </c>
      <c r="D59" s="899">
        <v>136</v>
      </c>
      <c r="E59" s="899">
        <v>85</v>
      </c>
      <c r="F59" s="899">
        <v>51</v>
      </c>
      <c r="G59" s="899">
        <v>25</v>
      </c>
      <c r="H59" s="899">
        <v>9</v>
      </c>
      <c r="I59" s="899">
        <v>16</v>
      </c>
      <c r="J59" s="899">
        <v>4</v>
      </c>
      <c r="K59" s="899">
        <v>0</v>
      </c>
      <c r="L59" s="899">
        <v>4</v>
      </c>
      <c r="M59" s="250" t="s">
        <v>363</v>
      </c>
      <c r="N59" s="899">
        <v>25</v>
      </c>
      <c r="O59" s="899">
        <v>15</v>
      </c>
      <c r="P59" s="899">
        <v>10</v>
      </c>
      <c r="Q59" s="899">
        <v>30</v>
      </c>
      <c r="R59" s="899">
        <v>17</v>
      </c>
      <c r="S59" s="899">
        <v>13</v>
      </c>
      <c r="T59" s="899">
        <v>32818</v>
      </c>
      <c r="U59" s="899">
        <v>5902</v>
      </c>
      <c r="V59" s="899">
        <v>19</v>
      </c>
    </row>
    <row r="60" spans="1:22" s="3" customFormat="1" ht="20.100000000000001" customHeight="1">
      <c r="A60" s="250" t="s">
        <v>364</v>
      </c>
      <c r="B60" s="847">
        <v>1</v>
      </c>
      <c r="C60" s="899">
        <v>6</v>
      </c>
      <c r="D60" s="899">
        <v>39</v>
      </c>
      <c r="E60" s="899">
        <v>21</v>
      </c>
      <c r="F60" s="899">
        <v>18</v>
      </c>
      <c r="G60" s="899">
        <v>9</v>
      </c>
      <c r="H60" s="899">
        <v>4</v>
      </c>
      <c r="I60" s="899">
        <v>5</v>
      </c>
      <c r="J60" s="899">
        <v>3</v>
      </c>
      <c r="K60" s="899">
        <v>1</v>
      </c>
      <c r="L60" s="899">
        <v>2</v>
      </c>
      <c r="M60" s="250" t="s">
        <v>364</v>
      </c>
      <c r="N60" s="899">
        <v>18</v>
      </c>
      <c r="O60" s="899">
        <v>10</v>
      </c>
      <c r="P60" s="899">
        <v>8</v>
      </c>
      <c r="Q60" s="899">
        <v>9</v>
      </c>
      <c r="R60" s="899">
        <v>3</v>
      </c>
      <c r="S60" s="899">
        <v>6</v>
      </c>
      <c r="T60" s="899">
        <v>10471</v>
      </c>
      <c r="U60" s="899">
        <v>2293</v>
      </c>
      <c r="V60" s="899">
        <v>11</v>
      </c>
    </row>
    <row r="61" spans="1:22" ht="20.100000000000001" customHeight="1">
      <c r="A61" s="250" t="s">
        <v>365</v>
      </c>
      <c r="B61" s="847">
        <v>2</v>
      </c>
      <c r="C61" s="899">
        <v>12</v>
      </c>
      <c r="D61" s="899">
        <v>133</v>
      </c>
      <c r="E61" s="899">
        <v>66</v>
      </c>
      <c r="F61" s="899">
        <v>67</v>
      </c>
      <c r="G61" s="899">
        <v>24</v>
      </c>
      <c r="H61" s="899">
        <v>9</v>
      </c>
      <c r="I61" s="899">
        <v>15</v>
      </c>
      <c r="J61" s="899">
        <v>4</v>
      </c>
      <c r="K61" s="899">
        <v>2</v>
      </c>
      <c r="L61" s="899">
        <v>2</v>
      </c>
      <c r="M61" s="250" t="s">
        <v>365</v>
      </c>
      <c r="N61" s="899">
        <v>6</v>
      </c>
      <c r="O61" s="899">
        <v>3</v>
      </c>
      <c r="P61" s="899">
        <v>3</v>
      </c>
      <c r="Q61" s="899">
        <v>20</v>
      </c>
      <c r="R61" s="899">
        <v>10</v>
      </c>
      <c r="S61" s="899">
        <v>10</v>
      </c>
      <c r="T61" s="899">
        <v>36687</v>
      </c>
      <c r="U61" s="899">
        <v>4683</v>
      </c>
      <c r="V61" s="899">
        <v>19</v>
      </c>
    </row>
    <row r="62" spans="1:22" ht="20.100000000000001" customHeight="1">
      <c r="A62" s="250" t="s">
        <v>366</v>
      </c>
      <c r="B62" s="847">
        <v>3</v>
      </c>
      <c r="C62" s="899">
        <v>19</v>
      </c>
      <c r="D62" s="899">
        <v>135</v>
      </c>
      <c r="E62" s="899">
        <v>71</v>
      </c>
      <c r="F62" s="899">
        <v>64</v>
      </c>
      <c r="G62" s="899">
        <v>32</v>
      </c>
      <c r="H62" s="899">
        <v>15</v>
      </c>
      <c r="I62" s="899">
        <v>17</v>
      </c>
      <c r="J62" s="899">
        <v>6</v>
      </c>
      <c r="K62" s="899">
        <v>3</v>
      </c>
      <c r="L62" s="899">
        <v>3</v>
      </c>
      <c r="M62" s="250" t="s">
        <v>366</v>
      </c>
      <c r="N62" s="899">
        <v>22</v>
      </c>
      <c r="O62" s="899">
        <v>13</v>
      </c>
      <c r="P62" s="899">
        <v>9</v>
      </c>
      <c r="Q62" s="899">
        <v>20</v>
      </c>
      <c r="R62" s="899">
        <v>13</v>
      </c>
      <c r="S62" s="899">
        <v>7</v>
      </c>
      <c r="T62" s="899">
        <v>46169</v>
      </c>
      <c r="U62" s="899">
        <v>7290</v>
      </c>
      <c r="V62" s="899">
        <v>27</v>
      </c>
    </row>
    <row r="63" spans="1:22" ht="20.100000000000001" customHeight="1">
      <c r="A63" s="250" t="s">
        <v>367</v>
      </c>
      <c r="B63" s="847">
        <v>1</v>
      </c>
      <c r="C63" s="899">
        <v>8</v>
      </c>
      <c r="D63" s="899">
        <v>45</v>
      </c>
      <c r="E63" s="899">
        <v>27</v>
      </c>
      <c r="F63" s="899">
        <v>18</v>
      </c>
      <c r="G63" s="899">
        <v>13</v>
      </c>
      <c r="H63" s="899">
        <v>7</v>
      </c>
      <c r="I63" s="899">
        <v>6</v>
      </c>
      <c r="J63" s="899">
        <v>6</v>
      </c>
      <c r="K63" s="899">
        <v>3</v>
      </c>
      <c r="L63" s="899">
        <v>3</v>
      </c>
      <c r="M63" s="250" t="s">
        <v>367</v>
      </c>
      <c r="N63" s="899">
        <v>6</v>
      </c>
      <c r="O63" s="899">
        <v>5</v>
      </c>
      <c r="P63" s="899">
        <v>1</v>
      </c>
      <c r="Q63" s="899">
        <v>9</v>
      </c>
      <c r="R63" s="899">
        <v>2</v>
      </c>
      <c r="S63" s="899">
        <v>7</v>
      </c>
      <c r="T63" s="899">
        <v>33820</v>
      </c>
      <c r="U63" s="899">
        <v>6382</v>
      </c>
      <c r="V63" s="899">
        <v>24</v>
      </c>
    </row>
    <row r="64" spans="1:22" ht="20.100000000000001" customHeight="1">
      <c r="A64" s="250" t="s">
        <v>368</v>
      </c>
      <c r="B64" s="847">
        <v>2</v>
      </c>
      <c r="C64" s="899">
        <v>13</v>
      </c>
      <c r="D64" s="899">
        <v>122</v>
      </c>
      <c r="E64" s="899">
        <v>70</v>
      </c>
      <c r="F64" s="899">
        <v>52</v>
      </c>
      <c r="G64" s="899">
        <v>25</v>
      </c>
      <c r="H64" s="899">
        <v>5</v>
      </c>
      <c r="I64" s="899">
        <v>20</v>
      </c>
      <c r="J64" s="899">
        <v>5</v>
      </c>
      <c r="K64" s="899">
        <v>5</v>
      </c>
      <c r="L64" s="899">
        <v>0</v>
      </c>
      <c r="M64" s="250" t="s">
        <v>368</v>
      </c>
      <c r="N64" s="899">
        <v>8</v>
      </c>
      <c r="O64" s="899">
        <v>6</v>
      </c>
      <c r="P64" s="899">
        <v>2</v>
      </c>
      <c r="Q64" s="899">
        <v>22</v>
      </c>
      <c r="R64" s="899">
        <v>11</v>
      </c>
      <c r="S64" s="899">
        <v>11</v>
      </c>
      <c r="T64" s="899">
        <v>33853</v>
      </c>
      <c r="U64" s="899">
        <v>5127</v>
      </c>
      <c r="V64" s="899">
        <v>22</v>
      </c>
    </row>
    <row r="65" spans="1:24" ht="20.100000000000001" customHeight="1">
      <c r="A65" s="250" t="s">
        <v>369</v>
      </c>
      <c r="B65" s="847">
        <v>2</v>
      </c>
      <c r="C65" s="899">
        <v>15</v>
      </c>
      <c r="D65" s="899">
        <v>180</v>
      </c>
      <c r="E65" s="899">
        <v>81</v>
      </c>
      <c r="F65" s="899">
        <v>99</v>
      </c>
      <c r="G65" s="899">
        <v>27</v>
      </c>
      <c r="H65" s="899">
        <v>9</v>
      </c>
      <c r="I65" s="899">
        <v>18</v>
      </c>
      <c r="J65" s="899">
        <v>5</v>
      </c>
      <c r="K65" s="899">
        <v>2</v>
      </c>
      <c r="L65" s="899">
        <v>3</v>
      </c>
      <c r="M65" s="250" t="s">
        <v>369</v>
      </c>
      <c r="N65" s="899">
        <v>23</v>
      </c>
      <c r="O65" s="899">
        <v>9</v>
      </c>
      <c r="P65" s="899">
        <v>14</v>
      </c>
      <c r="Q65" s="899">
        <v>22</v>
      </c>
      <c r="R65" s="899">
        <v>10</v>
      </c>
      <c r="S65" s="899">
        <v>12</v>
      </c>
      <c r="T65" s="899">
        <v>36407</v>
      </c>
      <c r="U65" s="899">
        <v>6185</v>
      </c>
      <c r="V65" s="899">
        <v>21</v>
      </c>
    </row>
    <row r="66" spans="1:24" ht="20.100000000000001" customHeight="1">
      <c r="A66" s="250" t="s">
        <v>370</v>
      </c>
      <c r="B66" s="847">
        <v>1</v>
      </c>
      <c r="C66" s="899">
        <v>22</v>
      </c>
      <c r="D66" s="899">
        <v>372</v>
      </c>
      <c r="E66" s="899">
        <v>177</v>
      </c>
      <c r="F66" s="899">
        <v>195</v>
      </c>
      <c r="G66" s="899">
        <v>33</v>
      </c>
      <c r="H66" s="899">
        <v>11</v>
      </c>
      <c r="I66" s="899">
        <v>22</v>
      </c>
      <c r="J66" s="899">
        <v>6</v>
      </c>
      <c r="K66" s="899">
        <v>3</v>
      </c>
      <c r="L66" s="899">
        <v>3</v>
      </c>
      <c r="M66" s="250" t="s">
        <v>370</v>
      </c>
      <c r="N66" s="899">
        <v>44</v>
      </c>
      <c r="O66" s="899">
        <v>20</v>
      </c>
      <c r="P66" s="899">
        <v>24</v>
      </c>
      <c r="Q66" s="899">
        <v>93</v>
      </c>
      <c r="R66" s="899">
        <v>47</v>
      </c>
      <c r="S66" s="899">
        <v>46</v>
      </c>
      <c r="T66" s="899">
        <v>12868</v>
      </c>
      <c r="U66" s="899">
        <v>10981</v>
      </c>
      <c r="V66" s="899">
        <v>37</v>
      </c>
    </row>
    <row r="67" spans="1:24" ht="20.100000000000001" customHeight="1">
      <c r="A67" s="250" t="s">
        <v>371</v>
      </c>
      <c r="B67" s="847">
        <v>0</v>
      </c>
      <c r="C67" s="899">
        <v>0</v>
      </c>
      <c r="D67" s="899">
        <v>0</v>
      </c>
      <c r="E67" s="899">
        <v>0</v>
      </c>
      <c r="F67" s="899">
        <v>0</v>
      </c>
      <c r="G67" s="899">
        <v>0</v>
      </c>
      <c r="H67" s="899">
        <v>0</v>
      </c>
      <c r="I67" s="899">
        <v>0</v>
      </c>
      <c r="J67" s="899">
        <v>0</v>
      </c>
      <c r="K67" s="899">
        <v>0</v>
      </c>
      <c r="L67" s="899">
        <v>0</v>
      </c>
      <c r="M67" s="250" t="s">
        <v>371</v>
      </c>
      <c r="N67" s="899">
        <v>0</v>
      </c>
      <c r="O67" s="899">
        <v>0</v>
      </c>
      <c r="P67" s="899">
        <v>0</v>
      </c>
      <c r="Q67" s="899">
        <v>0</v>
      </c>
      <c r="R67" s="899">
        <v>0</v>
      </c>
      <c r="S67" s="899">
        <v>0</v>
      </c>
      <c r="T67" s="899">
        <v>0</v>
      </c>
      <c r="U67" s="899">
        <v>0</v>
      </c>
      <c r="V67" s="899">
        <v>0</v>
      </c>
    </row>
    <row r="68" spans="1:24" ht="20.100000000000001" customHeight="1">
      <c r="A68" s="250" t="s">
        <v>372</v>
      </c>
      <c r="B68" s="847">
        <v>1</v>
      </c>
      <c r="C68" s="899">
        <v>10</v>
      </c>
      <c r="D68" s="899">
        <v>133</v>
      </c>
      <c r="E68" s="899">
        <v>58</v>
      </c>
      <c r="F68" s="899">
        <v>75</v>
      </c>
      <c r="G68" s="899">
        <v>19</v>
      </c>
      <c r="H68" s="899">
        <v>5</v>
      </c>
      <c r="I68" s="899">
        <v>14</v>
      </c>
      <c r="J68" s="899">
        <v>4</v>
      </c>
      <c r="K68" s="899">
        <v>0</v>
      </c>
      <c r="L68" s="899">
        <v>4</v>
      </c>
      <c r="M68" s="250" t="s">
        <v>372</v>
      </c>
      <c r="N68" s="899">
        <v>18</v>
      </c>
      <c r="O68" s="899">
        <v>10</v>
      </c>
      <c r="P68" s="899">
        <v>8</v>
      </c>
      <c r="Q68" s="899">
        <v>33</v>
      </c>
      <c r="R68" s="899">
        <v>19</v>
      </c>
      <c r="S68" s="899">
        <v>14</v>
      </c>
      <c r="T68" s="899">
        <v>17854</v>
      </c>
      <c r="U68" s="899">
        <v>6805</v>
      </c>
      <c r="V68" s="899">
        <v>24</v>
      </c>
    </row>
    <row r="69" spans="1:24" ht="20.100000000000001" customHeight="1">
      <c r="A69" s="250" t="s">
        <v>373</v>
      </c>
      <c r="B69" s="847">
        <v>3</v>
      </c>
      <c r="C69" s="899">
        <v>75</v>
      </c>
      <c r="D69" s="899">
        <v>1569</v>
      </c>
      <c r="E69" s="899">
        <v>808</v>
      </c>
      <c r="F69" s="899">
        <v>761</v>
      </c>
      <c r="G69" s="899">
        <v>111</v>
      </c>
      <c r="H69" s="899">
        <v>18</v>
      </c>
      <c r="I69" s="899">
        <v>93</v>
      </c>
      <c r="J69" s="899">
        <v>13</v>
      </c>
      <c r="K69" s="899">
        <v>7</v>
      </c>
      <c r="L69" s="899">
        <v>6</v>
      </c>
      <c r="M69" s="250" t="s">
        <v>373</v>
      </c>
      <c r="N69" s="899">
        <v>238</v>
      </c>
      <c r="O69" s="899">
        <v>135</v>
      </c>
      <c r="P69" s="899">
        <v>103</v>
      </c>
      <c r="Q69" s="899">
        <v>156</v>
      </c>
      <c r="R69" s="899">
        <v>77</v>
      </c>
      <c r="S69" s="899">
        <v>79</v>
      </c>
      <c r="T69" s="899">
        <v>37879</v>
      </c>
      <c r="U69" s="899">
        <v>23603</v>
      </c>
      <c r="V69" s="899">
        <v>95</v>
      </c>
    </row>
    <row r="70" spans="1:24" ht="20.100000000000001" customHeight="1">
      <c r="A70" s="250" t="s">
        <v>374</v>
      </c>
      <c r="B70" s="847">
        <v>1</v>
      </c>
      <c r="C70" s="899">
        <v>17</v>
      </c>
      <c r="D70" s="899">
        <v>292</v>
      </c>
      <c r="E70" s="899">
        <v>135</v>
      </c>
      <c r="F70" s="899">
        <v>157</v>
      </c>
      <c r="G70" s="899">
        <v>26</v>
      </c>
      <c r="H70" s="899">
        <v>6</v>
      </c>
      <c r="I70" s="899">
        <v>20</v>
      </c>
      <c r="J70" s="899">
        <v>4</v>
      </c>
      <c r="K70" s="899">
        <v>2</v>
      </c>
      <c r="L70" s="899">
        <v>2</v>
      </c>
      <c r="M70" s="250" t="s">
        <v>374</v>
      </c>
      <c r="N70" s="899">
        <v>48</v>
      </c>
      <c r="O70" s="899">
        <v>25</v>
      </c>
      <c r="P70" s="899">
        <v>23</v>
      </c>
      <c r="Q70" s="899">
        <v>232</v>
      </c>
      <c r="R70" s="899">
        <v>118</v>
      </c>
      <c r="S70" s="899">
        <v>114</v>
      </c>
      <c r="T70" s="899">
        <v>16989</v>
      </c>
      <c r="U70" s="899">
        <v>5839</v>
      </c>
      <c r="V70" s="899">
        <v>27</v>
      </c>
    </row>
    <row r="71" spans="1:24" ht="20.100000000000001" customHeight="1">
      <c r="A71" s="250" t="s">
        <v>375</v>
      </c>
      <c r="B71" s="847">
        <v>1</v>
      </c>
      <c r="C71" s="899">
        <v>6</v>
      </c>
      <c r="D71" s="899">
        <v>115</v>
      </c>
      <c r="E71" s="899">
        <v>60</v>
      </c>
      <c r="F71" s="899">
        <v>55</v>
      </c>
      <c r="G71" s="899">
        <v>12</v>
      </c>
      <c r="H71" s="899">
        <v>5</v>
      </c>
      <c r="I71" s="899">
        <v>7</v>
      </c>
      <c r="J71" s="899">
        <v>2</v>
      </c>
      <c r="K71" s="899">
        <v>2</v>
      </c>
      <c r="L71" s="899">
        <v>0</v>
      </c>
      <c r="M71" s="250" t="s">
        <v>375</v>
      </c>
      <c r="N71" s="899">
        <v>14</v>
      </c>
      <c r="O71" s="899">
        <v>10</v>
      </c>
      <c r="P71" s="899">
        <v>4</v>
      </c>
      <c r="Q71" s="899">
        <v>51</v>
      </c>
      <c r="R71" s="899">
        <v>17</v>
      </c>
      <c r="S71" s="899">
        <v>34</v>
      </c>
      <c r="T71" s="899">
        <v>7921</v>
      </c>
      <c r="U71" s="899">
        <v>6457</v>
      </c>
      <c r="V71" s="899">
        <v>19</v>
      </c>
    </row>
    <row r="72" spans="1:24" ht="20.100000000000001" customHeight="1">
      <c r="A72" s="250" t="s">
        <v>376</v>
      </c>
      <c r="B72" s="847">
        <v>2</v>
      </c>
      <c r="C72" s="899">
        <v>23</v>
      </c>
      <c r="D72" s="899">
        <v>360</v>
      </c>
      <c r="E72" s="899">
        <v>192</v>
      </c>
      <c r="F72" s="899">
        <v>168</v>
      </c>
      <c r="G72" s="899">
        <v>36</v>
      </c>
      <c r="H72" s="899">
        <v>16</v>
      </c>
      <c r="I72" s="899">
        <v>20</v>
      </c>
      <c r="J72" s="899">
        <v>7</v>
      </c>
      <c r="K72" s="899">
        <v>4</v>
      </c>
      <c r="L72" s="899">
        <v>3</v>
      </c>
      <c r="M72" s="250" t="s">
        <v>376</v>
      </c>
      <c r="N72" s="899">
        <v>29</v>
      </c>
      <c r="O72" s="899">
        <v>15</v>
      </c>
      <c r="P72" s="899">
        <v>14</v>
      </c>
      <c r="Q72" s="899">
        <v>64</v>
      </c>
      <c r="R72" s="899">
        <v>37</v>
      </c>
      <c r="S72" s="899">
        <v>27</v>
      </c>
      <c r="T72" s="899">
        <v>29764</v>
      </c>
      <c r="U72" s="899">
        <v>15180</v>
      </c>
      <c r="V72" s="899">
        <v>47</v>
      </c>
    </row>
    <row r="73" spans="1:24" ht="20.100000000000001" customHeight="1">
      <c r="A73" s="250" t="s">
        <v>377</v>
      </c>
      <c r="B73" s="847">
        <v>1</v>
      </c>
      <c r="C73" s="899">
        <v>11</v>
      </c>
      <c r="D73" s="899">
        <v>198</v>
      </c>
      <c r="E73" s="899">
        <v>85</v>
      </c>
      <c r="F73" s="899">
        <v>113</v>
      </c>
      <c r="G73" s="899">
        <v>21</v>
      </c>
      <c r="H73" s="899">
        <v>4</v>
      </c>
      <c r="I73" s="899">
        <v>17</v>
      </c>
      <c r="J73" s="899">
        <v>4</v>
      </c>
      <c r="K73" s="899">
        <v>3</v>
      </c>
      <c r="L73" s="899">
        <v>1</v>
      </c>
      <c r="M73" s="250" t="s">
        <v>377</v>
      </c>
      <c r="N73" s="899">
        <v>23</v>
      </c>
      <c r="O73" s="899">
        <v>7</v>
      </c>
      <c r="P73" s="899">
        <v>16</v>
      </c>
      <c r="Q73" s="899">
        <v>37</v>
      </c>
      <c r="R73" s="899">
        <v>24</v>
      </c>
      <c r="S73" s="899">
        <v>13</v>
      </c>
      <c r="T73" s="899">
        <v>20568</v>
      </c>
      <c r="U73" s="899">
        <v>7857</v>
      </c>
      <c r="V73" s="899">
        <v>25</v>
      </c>
    </row>
    <row r="74" spans="1:24" ht="20.100000000000001" customHeight="1">
      <c r="A74" s="250" t="s">
        <v>378</v>
      </c>
      <c r="B74" s="847">
        <v>1</v>
      </c>
      <c r="C74" s="899">
        <v>19</v>
      </c>
      <c r="D74" s="899">
        <v>355</v>
      </c>
      <c r="E74" s="899">
        <v>171</v>
      </c>
      <c r="F74" s="899">
        <v>184</v>
      </c>
      <c r="G74" s="899">
        <v>29</v>
      </c>
      <c r="H74" s="899">
        <v>3</v>
      </c>
      <c r="I74" s="899">
        <v>26</v>
      </c>
      <c r="J74" s="899">
        <v>4</v>
      </c>
      <c r="K74" s="899">
        <v>2</v>
      </c>
      <c r="L74" s="899">
        <v>2</v>
      </c>
      <c r="M74" s="250" t="s">
        <v>378</v>
      </c>
      <c r="N74" s="899">
        <v>52</v>
      </c>
      <c r="O74" s="899">
        <v>24</v>
      </c>
      <c r="P74" s="899">
        <v>28</v>
      </c>
      <c r="Q74" s="899">
        <v>76</v>
      </c>
      <c r="R74" s="899">
        <v>41</v>
      </c>
      <c r="S74" s="899">
        <v>35</v>
      </c>
      <c r="T74" s="899">
        <v>11879</v>
      </c>
      <c r="U74" s="899">
        <v>5738</v>
      </c>
      <c r="V74" s="899">
        <v>25</v>
      </c>
    </row>
    <row r="75" spans="1:24" ht="20.100000000000001" customHeight="1">
      <c r="A75" s="250" t="s">
        <v>379</v>
      </c>
      <c r="B75" s="847">
        <v>2</v>
      </c>
      <c r="C75" s="899">
        <v>50</v>
      </c>
      <c r="D75" s="899">
        <v>954</v>
      </c>
      <c r="E75" s="899">
        <v>500</v>
      </c>
      <c r="F75" s="899">
        <v>454</v>
      </c>
      <c r="G75" s="899">
        <v>81</v>
      </c>
      <c r="H75" s="899">
        <v>16</v>
      </c>
      <c r="I75" s="899">
        <v>65</v>
      </c>
      <c r="J75" s="899">
        <v>9</v>
      </c>
      <c r="K75" s="899">
        <v>2</v>
      </c>
      <c r="L75" s="899">
        <v>7</v>
      </c>
      <c r="M75" s="250" t="s">
        <v>379</v>
      </c>
      <c r="N75" s="899">
        <v>134</v>
      </c>
      <c r="O75" s="899">
        <v>68</v>
      </c>
      <c r="P75" s="899">
        <v>66</v>
      </c>
      <c r="Q75" s="899">
        <v>218</v>
      </c>
      <c r="R75" s="899">
        <v>114</v>
      </c>
      <c r="S75" s="899">
        <v>104</v>
      </c>
      <c r="T75" s="899">
        <v>27345</v>
      </c>
      <c r="U75" s="899">
        <v>18234</v>
      </c>
      <c r="V75" s="899">
        <v>65</v>
      </c>
    </row>
    <row r="76" spans="1:24" ht="20.100000000000001" customHeight="1">
      <c r="A76" s="250" t="s">
        <v>380</v>
      </c>
      <c r="B76" s="847">
        <v>3</v>
      </c>
      <c r="C76" s="899">
        <v>26</v>
      </c>
      <c r="D76" s="899">
        <v>352</v>
      </c>
      <c r="E76" s="899">
        <v>195</v>
      </c>
      <c r="F76" s="899">
        <v>157</v>
      </c>
      <c r="G76" s="899">
        <v>45</v>
      </c>
      <c r="H76" s="899">
        <v>17</v>
      </c>
      <c r="I76" s="899">
        <v>28</v>
      </c>
      <c r="J76" s="899">
        <v>8</v>
      </c>
      <c r="K76" s="899">
        <v>1</v>
      </c>
      <c r="L76" s="899">
        <v>7</v>
      </c>
      <c r="M76" s="250" t="s">
        <v>380</v>
      </c>
      <c r="N76" s="899">
        <v>57</v>
      </c>
      <c r="O76" s="899">
        <v>35</v>
      </c>
      <c r="P76" s="899">
        <v>22</v>
      </c>
      <c r="Q76" s="899">
        <v>78</v>
      </c>
      <c r="R76" s="899">
        <v>40</v>
      </c>
      <c r="S76" s="899">
        <v>38</v>
      </c>
      <c r="T76" s="899">
        <v>84630</v>
      </c>
      <c r="U76" s="899">
        <v>12225</v>
      </c>
      <c r="V76" s="899">
        <v>41</v>
      </c>
    </row>
    <row r="77" spans="1:24" ht="20.100000000000001" customHeight="1">
      <c r="A77" s="250" t="s">
        <v>381</v>
      </c>
      <c r="B77" s="847">
        <v>2</v>
      </c>
      <c r="C77" s="899">
        <v>60</v>
      </c>
      <c r="D77" s="899">
        <v>1166</v>
      </c>
      <c r="E77" s="899">
        <v>618</v>
      </c>
      <c r="F77" s="899">
        <v>548</v>
      </c>
      <c r="G77" s="899">
        <v>94</v>
      </c>
      <c r="H77" s="899">
        <v>21</v>
      </c>
      <c r="I77" s="899">
        <v>73</v>
      </c>
      <c r="J77" s="899">
        <v>9</v>
      </c>
      <c r="K77" s="899">
        <v>4</v>
      </c>
      <c r="L77" s="899">
        <v>5</v>
      </c>
      <c r="M77" s="250" t="s">
        <v>381</v>
      </c>
      <c r="N77" s="899">
        <v>171</v>
      </c>
      <c r="O77" s="899">
        <v>79</v>
      </c>
      <c r="P77" s="899">
        <v>92</v>
      </c>
      <c r="Q77" s="899">
        <v>279</v>
      </c>
      <c r="R77" s="899">
        <v>143</v>
      </c>
      <c r="S77" s="899">
        <v>136</v>
      </c>
      <c r="T77" s="899">
        <v>33961</v>
      </c>
      <c r="U77" s="899">
        <v>22100</v>
      </c>
      <c r="V77" s="899">
        <v>89</v>
      </c>
    </row>
    <row r="78" spans="1:24" ht="20.100000000000001" customHeight="1" thickBot="1">
      <c r="A78" s="251" t="s">
        <v>382</v>
      </c>
      <c r="B78" s="901">
        <v>2</v>
      </c>
      <c r="C78" s="900">
        <v>49</v>
      </c>
      <c r="D78" s="900">
        <v>978</v>
      </c>
      <c r="E78" s="900">
        <v>499</v>
      </c>
      <c r="F78" s="900">
        <v>479</v>
      </c>
      <c r="G78" s="900">
        <v>77</v>
      </c>
      <c r="H78" s="900">
        <v>13</v>
      </c>
      <c r="I78" s="900">
        <v>64</v>
      </c>
      <c r="J78" s="900">
        <v>8</v>
      </c>
      <c r="K78" s="900">
        <v>4</v>
      </c>
      <c r="L78" s="900">
        <v>4</v>
      </c>
      <c r="M78" s="251" t="s">
        <v>382</v>
      </c>
      <c r="N78" s="900">
        <v>145</v>
      </c>
      <c r="O78" s="900">
        <v>74</v>
      </c>
      <c r="P78" s="900">
        <v>71</v>
      </c>
      <c r="Q78" s="900">
        <v>155</v>
      </c>
      <c r="R78" s="900">
        <v>79</v>
      </c>
      <c r="S78" s="900">
        <v>76</v>
      </c>
      <c r="T78" s="900">
        <v>37950</v>
      </c>
      <c r="U78" s="900">
        <v>13644</v>
      </c>
      <c r="V78" s="900">
        <v>58</v>
      </c>
    </row>
    <row r="79" spans="1:24" s="880" customFormat="1" ht="17.100000000000001" customHeight="1">
      <c r="A79" s="924" t="s">
        <v>988</v>
      </c>
      <c r="B79" s="924"/>
      <c r="C79" s="924"/>
      <c r="D79" s="924"/>
      <c r="E79" s="924"/>
      <c r="F79" s="924"/>
      <c r="G79" s="924"/>
      <c r="H79" s="924"/>
      <c r="I79" s="924"/>
      <c r="J79" s="924"/>
      <c r="K79" s="768"/>
      <c r="L79" s="768"/>
      <c r="M79" s="924" t="s">
        <v>934</v>
      </c>
      <c r="N79" s="924"/>
      <c r="O79" s="924"/>
      <c r="P79" s="924"/>
      <c r="Q79" s="924"/>
      <c r="R79" s="924"/>
      <c r="S79" s="924"/>
      <c r="T79" s="924"/>
      <c r="U79" s="924"/>
      <c r="V79" s="924"/>
      <c r="W79" s="620"/>
      <c r="X79" s="422"/>
    </row>
    <row r="80" spans="1:24" s="880" customFormat="1" ht="15" customHeight="1">
      <c r="A80" s="926" t="s">
        <v>936</v>
      </c>
      <c r="B80" s="926"/>
      <c r="C80" s="926"/>
      <c r="D80" s="926"/>
      <c r="E80" s="926"/>
      <c r="F80" s="926"/>
      <c r="G80" s="926"/>
      <c r="H80" s="926"/>
      <c r="I80" s="926"/>
      <c r="J80" s="926"/>
      <c r="K80" s="620"/>
      <c r="L80" s="620"/>
      <c r="M80" s="926" t="s">
        <v>937</v>
      </c>
      <c r="N80" s="926"/>
      <c r="O80" s="926"/>
      <c r="P80" s="926"/>
      <c r="Q80" s="926"/>
      <c r="R80" s="926"/>
      <c r="S80" s="926"/>
      <c r="T80" s="926"/>
      <c r="U80" s="926"/>
      <c r="V80" s="926"/>
      <c r="W80" s="620"/>
      <c r="X80" s="422"/>
    </row>
    <row r="81" spans="1:24" s="880" customFormat="1" ht="15" customHeight="1">
      <c r="A81" s="926" t="s">
        <v>989</v>
      </c>
      <c r="B81" s="926"/>
      <c r="C81" s="926"/>
      <c r="D81" s="926"/>
      <c r="E81" s="926"/>
      <c r="F81" s="926"/>
      <c r="G81" s="926"/>
      <c r="H81" s="926"/>
      <c r="I81" s="926"/>
      <c r="J81" s="926"/>
      <c r="K81" s="620"/>
      <c r="L81" s="620"/>
      <c r="M81" s="927" t="s">
        <v>939</v>
      </c>
      <c r="N81" s="927"/>
      <c r="O81" s="927"/>
      <c r="P81" s="927"/>
      <c r="Q81" s="927"/>
      <c r="R81" s="927"/>
      <c r="S81" s="927"/>
      <c r="T81" s="927"/>
      <c r="U81" s="927"/>
      <c r="V81" s="927"/>
      <c r="W81" s="620"/>
      <c r="X81" s="422"/>
    </row>
    <row r="82" spans="1:24" s="423" customFormat="1" ht="15" customHeight="1">
      <c r="A82" s="926" t="s">
        <v>812</v>
      </c>
      <c r="B82" s="926"/>
      <c r="C82" s="926"/>
      <c r="D82" s="926"/>
      <c r="E82" s="926"/>
      <c r="F82" s="926"/>
      <c r="G82" s="926"/>
      <c r="H82" s="926"/>
      <c r="I82" s="926"/>
      <c r="J82" s="926"/>
      <c r="K82" s="926"/>
      <c r="L82" s="620"/>
      <c r="M82" s="925" t="s">
        <v>269</v>
      </c>
      <c r="N82" s="925"/>
      <c r="O82" s="925"/>
      <c r="P82" s="925"/>
      <c r="Q82" s="925"/>
      <c r="R82" s="925"/>
      <c r="S82" s="925"/>
      <c r="T82" s="925"/>
      <c r="U82" s="925"/>
      <c r="V82" s="925"/>
      <c r="W82" s="925"/>
      <c r="X82" s="422"/>
    </row>
  </sheetData>
  <mergeCells count="26">
    <mergeCell ref="A2:L2"/>
    <mergeCell ref="M2:V2"/>
    <mergeCell ref="A3:L3"/>
    <mergeCell ref="U5:U6"/>
    <mergeCell ref="V5:V6"/>
    <mergeCell ref="A5:A6"/>
    <mergeCell ref="B5:B6"/>
    <mergeCell ref="C5:C6"/>
    <mergeCell ref="D5:F5"/>
    <mergeCell ref="G5:I5"/>
    <mergeCell ref="J5:L5"/>
    <mergeCell ref="N5:P5"/>
    <mergeCell ref="Q5:S5"/>
    <mergeCell ref="M3:V3"/>
    <mergeCell ref="T5:T6"/>
    <mergeCell ref="M5:M6"/>
    <mergeCell ref="I4:L4"/>
    <mergeCell ref="M79:V79"/>
    <mergeCell ref="A79:J79"/>
    <mergeCell ref="U4:V4"/>
    <mergeCell ref="M82:W82"/>
    <mergeCell ref="A82:K82"/>
    <mergeCell ref="M80:V80"/>
    <mergeCell ref="M81:V81"/>
    <mergeCell ref="A80:J80"/>
    <mergeCell ref="A81:J8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4" firstPageNumber="171" pageOrder="overThenDown" orientation="portrait" r:id="rId1"/>
  <headerFooter scaleWithDoc="0" alignWithMargins="0"/>
  <colBreaks count="1" manualBreakCount="1">
    <brk id="12" max="8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3"/>
  <sheetViews>
    <sheetView view="pageBreakPreview" zoomScaleSheetLayoutView="100" workbookViewId="0">
      <pane ySplit="7" topLeftCell="A8" activePane="bottomLeft" state="frozen"/>
      <selection activeCell="S42" sqref="S42"/>
      <selection pane="bottomLeft" activeCell="G62" sqref="G62"/>
    </sheetView>
  </sheetViews>
  <sheetFormatPr defaultColWidth="8.88671875" defaultRowHeight="16.5"/>
  <cols>
    <col min="1" max="1" width="9.109375" style="772" customWidth="1"/>
    <col min="2" max="3" width="7.77734375" style="106" customWidth="1"/>
    <col min="4" max="12" width="6.33203125" style="106" customWidth="1"/>
    <col min="13" max="13" width="8.5546875" style="106" customWidth="1"/>
    <col min="14" max="19" width="6.77734375" style="106" customWidth="1"/>
    <col min="20" max="20" width="10" style="106" customWidth="1"/>
    <col min="21" max="22" width="10.77734375" style="106" customWidth="1"/>
    <col min="23" max="16384" width="8.88671875" style="1"/>
  </cols>
  <sheetData>
    <row r="2" spans="1:22" s="423" customFormat="1" ht="30" customHeight="1">
      <c r="A2" s="928" t="s">
        <v>962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8" t="s">
        <v>963</v>
      </c>
      <c r="N2" s="929"/>
      <c r="O2" s="929"/>
      <c r="P2" s="929"/>
      <c r="Q2" s="929"/>
      <c r="R2" s="929"/>
      <c r="S2" s="929"/>
      <c r="T2" s="929"/>
      <c r="U2" s="929"/>
      <c r="V2" s="929"/>
    </row>
    <row r="3" spans="1:22" ht="24.95" customHeight="1">
      <c r="A3" s="930" t="s">
        <v>964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0" t="s">
        <v>965</v>
      </c>
      <c r="N3" s="931"/>
      <c r="O3" s="931"/>
      <c r="P3" s="931"/>
      <c r="Q3" s="931"/>
      <c r="R3" s="931"/>
      <c r="S3" s="931"/>
      <c r="T3" s="931"/>
      <c r="U3" s="931"/>
      <c r="V3" s="931"/>
    </row>
    <row r="4" spans="1:22" ht="18" customHeight="1">
      <c r="A4" s="942" t="s">
        <v>946</v>
      </c>
      <c r="B4" s="942"/>
      <c r="C4" s="942"/>
      <c r="D4" s="942"/>
      <c r="E4" s="942"/>
      <c r="F4" s="942"/>
      <c r="G4" s="942"/>
      <c r="H4" s="942"/>
      <c r="I4" s="942"/>
      <c r="J4" s="942"/>
      <c r="K4" s="942"/>
      <c r="L4" s="942"/>
      <c r="M4" s="769"/>
      <c r="N4" s="769"/>
      <c r="O4" s="769"/>
      <c r="P4" s="769"/>
      <c r="Q4" s="769"/>
      <c r="R4" s="769"/>
      <c r="S4" s="769"/>
      <c r="T4" s="769"/>
      <c r="U4" s="769"/>
      <c r="V4" s="769"/>
    </row>
    <row r="5" spans="1:22" s="3" customFormat="1" ht="18" customHeight="1" thickBot="1">
      <c r="A5" s="338" t="s">
        <v>847</v>
      </c>
      <c r="B5" s="338"/>
      <c r="C5" s="338"/>
      <c r="D5" s="338"/>
      <c r="E5" s="338"/>
      <c r="F5" s="338"/>
      <c r="G5" s="338"/>
      <c r="H5" s="338"/>
      <c r="I5" s="338"/>
      <c r="J5" s="863"/>
      <c r="K5" s="338"/>
      <c r="L5" s="405" t="s">
        <v>893</v>
      </c>
      <c r="M5" s="914" t="s">
        <v>847</v>
      </c>
      <c r="N5" s="914"/>
      <c r="O5" s="914"/>
      <c r="P5" s="338"/>
      <c r="Q5" s="338"/>
      <c r="R5" s="338"/>
      <c r="S5" s="338"/>
      <c r="T5" s="338"/>
      <c r="U5" s="923" t="s">
        <v>848</v>
      </c>
      <c r="V5" s="923"/>
    </row>
    <row r="6" spans="1:22" ht="39.950000000000003" customHeight="1">
      <c r="A6" s="936" t="s">
        <v>822</v>
      </c>
      <c r="B6" s="932" t="s">
        <v>813</v>
      </c>
      <c r="C6" s="932" t="s">
        <v>814</v>
      </c>
      <c r="D6" s="937" t="s">
        <v>815</v>
      </c>
      <c r="E6" s="938"/>
      <c r="F6" s="938"/>
      <c r="G6" s="937" t="s">
        <v>816</v>
      </c>
      <c r="H6" s="938"/>
      <c r="I6" s="938"/>
      <c r="J6" s="937" t="s">
        <v>817</v>
      </c>
      <c r="K6" s="938"/>
      <c r="L6" s="939"/>
      <c r="M6" s="936" t="s">
        <v>822</v>
      </c>
      <c r="N6" s="922" t="s">
        <v>818</v>
      </c>
      <c r="O6" s="917"/>
      <c r="P6" s="918"/>
      <c r="Q6" s="916" t="s">
        <v>819</v>
      </c>
      <c r="R6" s="940"/>
      <c r="S6" s="941"/>
      <c r="T6" s="932" t="s">
        <v>931</v>
      </c>
      <c r="U6" s="932" t="s">
        <v>932</v>
      </c>
      <c r="V6" s="934" t="s">
        <v>933</v>
      </c>
    </row>
    <row r="7" spans="1:22" ht="39.950000000000003" customHeight="1" thickBot="1">
      <c r="A7" s="921"/>
      <c r="B7" s="933"/>
      <c r="C7" s="935"/>
      <c r="D7" s="745"/>
      <c r="E7" s="773" t="s">
        <v>820</v>
      </c>
      <c r="F7" s="774" t="s">
        <v>821</v>
      </c>
      <c r="G7" s="745"/>
      <c r="H7" s="773" t="s">
        <v>820</v>
      </c>
      <c r="I7" s="774" t="s">
        <v>821</v>
      </c>
      <c r="J7" s="745"/>
      <c r="K7" s="773" t="s">
        <v>820</v>
      </c>
      <c r="L7" s="774" t="s">
        <v>821</v>
      </c>
      <c r="M7" s="921"/>
      <c r="N7" s="775"/>
      <c r="O7" s="773" t="s">
        <v>820</v>
      </c>
      <c r="P7" s="774" t="s">
        <v>821</v>
      </c>
      <c r="Q7" s="411"/>
      <c r="R7" s="773" t="s">
        <v>820</v>
      </c>
      <c r="S7" s="774" t="s">
        <v>821</v>
      </c>
      <c r="T7" s="933"/>
      <c r="U7" s="933"/>
      <c r="V7" s="935"/>
    </row>
    <row r="8" spans="1:22" ht="20.100000000000001" hidden="1" customHeight="1">
      <c r="A8" s="114" t="s">
        <v>150</v>
      </c>
      <c r="B8" s="129">
        <v>12</v>
      </c>
      <c r="C8" s="130">
        <v>223</v>
      </c>
      <c r="D8" s="130">
        <v>5952</v>
      </c>
      <c r="E8" s="130">
        <v>3126</v>
      </c>
      <c r="F8" s="130">
        <v>2826</v>
      </c>
      <c r="G8" s="130">
        <v>446</v>
      </c>
      <c r="H8" s="130">
        <v>134</v>
      </c>
      <c r="I8" s="130">
        <v>312</v>
      </c>
      <c r="J8" s="130">
        <v>190</v>
      </c>
      <c r="K8" s="130">
        <v>31</v>
      </c>
      <c r="L8" s="130">
        <v>159</v>
      </c>
      <c r="M8" s="224" t="s">
        <v>61</v>
      </c>
      <c r="N8" s="129">
        <v>1919</v>
      </c>
      <c r="O8" s="130">
        <v>996</v>
      </c>
      <c r="P8" s="130">
        <v>923</v>
      </c>
      <c r="Q8" s="130">
        <v>2311</v>
      </c>
      <c r="R8" s="130">
        <v>1234</v>
      </c>
      <c r="S8" s="130">
        <v>1077</v>
      </c>
      <c r="T8" s="130">
        <v>326041</v>
      </c>
      <c r="U8" s="131">
        <v>92667</v>
      </c>
      <c r="V8" s="130">
        <v>337</v>
      </c>
    </row>
    <row r="9" spans="1:22" ht="20.100000000000001" hidden="1" customHeight="1">
      <c r="A9" s="114" t="s">
        <v>144</v>
      </c>
      <c r="B9" s="179">
        <v>12</v>
      </c>
      <c r="C9" s="123">
        <v>217</v>
      </c>
      <c r="D9" s="123">
        <v>5610</v>
      </c>
      <c r="E9" s="123">
        <v>2920</v>
      </c>
      <c r="F9" s="123">
        <v>2690</v>
      </c>
      <c r="G9" s="123">
        <v>451</v>
      </c>
      <c r="H9" s="123">
        <v>141</v>
      </c>
      <c r="I9" s="123">
        <v>310</v>
      </c>
      <c r="J9" s="123">
        <v>190</v>
      </c>
      <c r="K9" s="123">
        <v>34</v>
      </c>
      <c r="L9" s="123">
        <v>156</v>
      </c>
      <c r="M9" s="224" t="s">
        <v>58</v>
      </c>
      <c r="N9" s="179">
        <v>1662</v>
      </c>
      <c r="O9" s="123">
        <v>867</v>
      </c>
      <c r="P9" s="123">
        <v>795</v>
      </c>
      <c r="Q9" s="123">
        <v>2033</v>
      </c>
      <c r="R9" s="123">
        <v>1101</v>
      </c>
      <c r="S9" s="123">
        <v>932</v>
      </c>
      <c r="T9" s="123">
        <v>328137</v>
      </c>
      <c r="U9" s="96">
        <v>94018</v>
      </c>
      <c r="V9" s="123">
        <v>327</v>
      </c>
    </row>
    <row r="10" spans="1:22" ht="20.100000000000001" hidden="1" customHeight="1">
      <c r="A10" s="114" t="s">
        <v>145</v>
      </c>
      <c r="B10" s="179">
        <v>12</v>
      </c>
      <c r="C10" s="123">
        <v>210</v>
      </c>
      <c r="D10" s="123">
        <v>5278</v>
      </c>
      <c r="E10" s="123">
        <v>2809</v>
      </c>
      <c r="F10" s="123">
        <v>2469</v>
      </c>
      <c r="G10" s="123">
        <v>439</v>
      </c>
      <c r="H10" s="123">
        <v>132</v>
      </c>
      <c r="I10" s="123">
        <v>307</v>
      </c>
      <c r="J10" s="123">
        <v>189</v>
      </c>
      <c r="K10" s="123">
        <v>35</v>
      </c>
      <c r="L10" s="123">
        <v>154</v>
      </c>
      <c r="M10" s="224" t="s">
        <v>59</v>
      </c>
      <c r="N10" s="179">
        <v>1717</v>
      </c>
      <c r="O10" s="123">
        <v>944</v>
      </c>
      <c r="P10" s="123">
        <v>773</v>
      </c>
      <c r="Q10" s="123">
        <v>2024</v>
      </c>
      <c r="R10" s="123">
        <v>1047</v>
      </c>
      <c r="S10" s="123">
        <v>977</v>
      </c>
      <c r="T10" s="123">
        <v>290393</v>
      </c>
      <c r="U10" s="96">
        <v>93971</v>
      </c>
      <c r="V10" s="123">
        <v>320</v>
      </c>
    </row>
    <row r="11" spans="1:22" ht="20.100000000000001" customHeight="1">
      <c r="A11" s="114" t="s">
        <v>146</v>
      </c>
      <c r="B11" s="179">
        <v>12</v>
      </c>
      <c r="C11" s="123">
        <v>206</v>
      </c>
      <c r="D11" s="123">
        <v>5285</v>
      </c>
      <c r="E11" s="123">
        <v>2839</v>
      </c>
      <c r="F11" s="123">
        <v>2446</v>
      </c>
      <c r="G11" s="123">
        <v>433</v>
      </c>
      <c r="H11" s="123">
        <v>132</v>
      </c>
      <c r="I11" s="123">
        <v>301</v>
      </c>
      <c r="J11" s="123">
        <v>185</v>
      </c>
      <c r="K11" s="123">
        <v>33</v>
      </c>
      <c r="L11" s="123">
        <v>152</v>
      </c>
      <c r="M11" s="224" t="s">
        <v>56</v>
      </c>
      <c r="N11" s="179">
        <v>1888</v>
      </c>
      <c r="O11" s="123">
        <v>1021</v>
      </c>
      <c r="P11" s="123">
        <v>867</v>
      </c>
      <c r="Q11" s="123">
        <v>1918</v>
      </c>
      <c r="R11" s="123">
        <v>1005</v>
      </c>
      <c r="S11" s="123">
        <v>913</v>
      </c>
      <c r="T11" s="123">
        <v>290393</v>
      </c>
      <c r="U11" s="96">
        <v>93460</v>
      </c>
      <c r="V11" s="123">
        <v>318</v>
      </c>
    </row>
    <row r="12" spans="1:22" ht="20.100000000000001" customHeight="1">
      <c r="A12" s="114" t="s">
        <v>147</v>
      </c>
      <c r="B12" s="179">
        <v>12</v>
      </c>
      <c r="C12" s="123">
        <v>200</v>
      </c>
      <c r="D12" s="123">
        <v>5220</v>
      </c>
      <c r="E12" s="123">
        <v>2800</v>
      </c>
      <c r="F12" s="123">
        <v>2420</v>
      </c>
      <c r="G12" s="123">
        <v>424</v>
      </c>
      <c r="H12" s="123">
        <v>128</v>
      </c>
      <c r="I12" s="123">
        <v>296</v>
      </c>
      <c r="J12" s="123">
        <v>193</v>
      </c>
      <c r="K12" s="123">
        <v>42</v>
      </c>
      <c r="L12" s="123">
        <v>151</v>
      </c>
      <c r="M12" s="224" t="s">
        <v>57</v>
      </c>
      <c r="N12" s="179">
        <v>1647</v>
      </c>
      <c r="O12" s="123">
        <v>858</v>
      </c>
      <c r="P12" s="123">
        <v>789</v>
      </c>
      <c r="Q12" s="123">
        <v>1713</v>
      </c>
      <c r="R12" s="123">
        <v>911</v>
      </c>
      <c r="S12" s="123">
        <v>802</v>
      </c>
      <c r="T12" s="123">
        <v>290393</v>
      </c>
      <c r="U12" s="96">
        <v>93114</v>
      </c>
      <c r="V12" s="123">
        <v>320</v>
      </c>
    </row>
    <row r="13" spans="1:22" ht="20.100000000000001" customHeight="1">
      <c r="A13" s="114" t="s">
        <v>217</v>
      </c>
      <c r="B13" s="179">
        <v>12</v>
      </c>
      <c r="C13" s="123">
        <v>202</v>
      </c>
      <c r="D13" s="123">
        <v>5219</v>
      </c>
      <c r="E13" s="123">
        <v>2693</v>
      </c>
      <c r="F13" s="123">
        <v>2526</v>
      </c>
      <c r="G13" s="123">
        <v>424</v>
      </c>
      <c r="H13" s="123">
        <v>141</v>
      </c>
      <c r="I13" s="123">
        <v>283</v>
      </c>
      <c r="J13" s="123">
        <v>190</v>
      </c>
      <c r="K13" s="123">
        <v>37</v>
      </c>
      <c r="L13" s="123">
        <v>153</v>
      </c>
      <c r="M13" s="224" t="s">
        <v>213</v>
      </c>
      <c r="N13" s="179">
        <v>1703</v>
      </c>
      <c r="O13" s="123">
        <v>844</v>
      </c>
      <c r="P13" s="123">
        <v>859</v>
      </c>
      <c r="Q13" s="123">
        <v>1745</v>
      </c>
      <c r="R13" s="123">
        <v>971</v>
      </c>
      <c r="S13" s="123">
        <v>774</v>
      </c>
      <c r="T13" s="123">
        <v>290393</v>
      </c>
      <c r="U13" s="96">
        <v>93034</v>
      </c>
      <c r="V13" s="123">
        <v>318</v>
      </c>
    </row>
    <row r="14" spans="1:22" ht="20.100000000000001" customHeight="1">
      <c r="A14" s="114" t="s">
        <v>218</v>
      </c>
      <c r="B14" s="179">
        <v>12</v>
      </c>
      <c r="C14" s="123">
        <v>200</v>
      </c>
      <c r="D14" s="123">
        <v>4982</v>
      </c>
      <c r="E14" s="123">
        <v>2580</v>
      </c>
      <c r="F14" s="123">
        <v>2402</v>
      </c>
      <c r="G14" s="123">
        <v>431</v>
      </c>
      <c r="H14" s="123">
        <v>134</v>
      </c>
      <c r="I14" s="123">
        <v>297</v>
      </c>
      <c r="J14" s="123">
        <v>185</v>
      </c>
      <c r="K14" s="123">
        <v>37</v>
      </c>
      <c r="L14" s="123">
        <v>148</v>
      </c>
      <c r="M14" s="224" t="s">
        <v>218</v>
      </c>
      <c r="N14" s="179">
        <v>1656</v>
      </c>
      <c r="O14" s="123">
        <v>883</v>
      </c>
      <c r="P14" s="123">
        <v>773</v>
      </c>
      <c r="Q14" s="123">
        <v>1900</v>
      </c>
      <c r="R14" s="123">
        <v>1030</v>
      </c>
      <c r="S14" s="123">
        <v>870</v>
      </c>
      <c r="T14" s="123">
        <v>289331</v>
      </c>
      <c r="U14" s="96">
        <v>92761</v>
      </c>
      <c r="V14" s="123">
        <v>320</v>
      </c>
    </row>
    <row r="15" spans="1:22" ht="20.100000000000001" hidden="1" customHeight="1">
      <c r="A15" s="116" t="s">
        <v>341</v>
      </c>
      <c r="B15" s="179">
        <v>1</v>
      </c>
      <c r="C15" s="123">
        <v>15</v>
      </c>
      <c r="D15" s="123">
        <v>328</v>
      </c>
      <c r="E15" s="123">
        <v>183</v>
      </c>
      <c r="F15" s="123">
        <v>145</v>
      </c>
      <c r="G15" s="123">
        <v>36</v>
      </c>
      <c r="H15" s="123">
        <v>18</v>
      </c>
      <c r="I15" s="123">
        <v>18</v>
      </c>
      <c r="J15" s="123">
        <v>16</v>
      </c>
      <c r="K15" s="123">
        <v>6</v>
      </c>
      <c r="L15" s="123">
        <v>10</v>
      </c>
      <c r="M15" s="228" t="s">
        <v>341</v>
      </c>
      <c r="N15" s="179">
        <v>110</v>
      </c>
      <c r="O15" s="123">
        <v>72</v>
      </c>
      <c r="P15" s="123">
        <v>38</v>
      </c>
      <c r="Q15" s="123">
        <v>124</v>
      </c>
      <c r="R15" s="123">
        <v>73</v>
      </c>
      <c r="S15" s="123">
        <v>51</v>
      </c>
      <c r="T15" s="123">
        <v>33522</v>
      </c>
      <c r="U15" s="96">
        <v>9954</v>
      </c>
      <c r="V15" s="123">
        <v>30</v>
      </c>
    </row>
    <row r="16" spans="1:22" ht="20.100000000000001" hidden="1" customHeight="1">
      <c r="A16" s="116" t="s">
        <v>342</v>
      </c>
      <c r="B16" s="179">
        <v>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228" t="s">
        <v>342</v>
      </c>
      <c r="N16" s="179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96">
        <v>0</v>
      </c>
      <c r="V16" s="123">
        <v>0</v>
      </c>
    </row>
    <row r="17" spans="1:22" ht="20.100000000000001" hidden="1" customHeight="1">
      <c r="A17" s="116" t="s">
        <v>343</v>
      </c>
      <c r="B17" s="179">
        <v>1</v>
      </c>
      <c r="C17" s="123">
        <v>3</v>
      </c>
      <c r="D17" s="123">
        <v>11</v>
      </c>
      <c r="E17" s="123">
        <v>8</v>
      </c>
      <c r="F17" s="123">
        <v>3</v>
      </c>
      <c r="G17" s="123">
        <v>8</v>
      </c>
      <c r="H17" s="123">
        <v>4</v>
      </c>
      <c r="I17" s="123">
        <v>4</v>
      </c>
      <c r="J17" s="123">
        <v>4</v>
      </c>
      <c r="K17" s="123">
        <v>1</v>
      </c>
      <c r="L17" s="123">
        <v>3</v>
      </c>
      <c r="M17" s="228" t="s">
        <v>343</v>
      </c>
      <c r="N17" s="179">
        <v>3</v>
      </c>
      <c r="O17" s="123">
        <v>2</v>
      </c>
      <c r="P17" s="123">
        <v>1</v>
      </c>
      <c r="Q17" s="123">
        <v>2</v>
      </c>
      <c r="R17" s="123">
        <v>1</v>
      </c>
      <c r="S17" s="123">
        <v>1</v>
      </c>
      <c r="T17" s="123">
        <v>12768</v>
      </c>
      <c r="U17" s="96">
        <v>1606</v>
      </c>
      <c r="V17" s="123">
        <v>6</v>
      </c>
    </row>
    <row r="18" spans="1:22" ht="20.100000000000001" hidden="1" customHeight="1">
      <c r="A18" s="116" t="s">
        <v>344</v>
      </c>
      <c r="B18" s="179">
        <v>0</v>
      </c>
      <c r="C18" s="123">
        <v>0</v>
      </c>
      <c r="D18" s="123">
        <v>0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228" t="s">
        <v>344</v>
      </c>
      <c r="N18" s="179">
        <v>0</v>
      </c>
      <c r="O18" s="123">
        <v>0</v>
      </c>
      <c r="P18" s="123">
        <v>0</v>
      </c>
      <c r="Q18" s="123">
        <v>0</v>
      </c>
      <c r="R18" s="123">
        <v>0</v>
      </c>
      <c r="S18" s="123">
        <v>0</v>
      </c>
      <c r="T18" s="123">
        <v>0</v>
      </c>
      <c r="U18" s="96">
        <v>0</v>
      </c>
      <c r="V18" s="123">
        <v>0</v>
      </c>
    </row>
    <row r="19" spans="1:22" s="3" customFormat="1" ht="20.100000000000001" hidden="1" customHeight="1">
      <c r="A19" s="116" t="s">
        <v>345</v>
      </c>
      <c r="B19" s="179">
        <v>0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228" t="s">
        <v>345</v>
      </c>
      <c r="N19" s="179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96">
        <v>0</v>
      </c>
      <c r="V19" s="123">
        <v>0</v>
      </c>
    </row>
    <row r="20" spans="1:22" s="2" customFormat="1" ht="20.100000000000001" hidden="1" customHeight="1">
      <c r="A20" s="116" t="s">
        <v>346</v>
      </c>
      <c r="B20" s="179">
        <v>1</v>
      </c>
      <c r="C20" s="123">
        <v>3</v>
      </c>
      <c r="D20" s="123">
        <v>24</v>
      </c>
      <c r="E20" s="123">
        <v>14</v>
      </c>
      <c r="F20" s="123">
        <v>10</v>
      </c>
      <c r="G20" s="123">
        <v>10</v>
      </c>
      <c r="H20" s="123">
        <v>6</v>
      </c>
      <c r="I20" s="123">
        <v>4</v>
      </c>
      <c r="J20" s="123">
        <v>6</v>
      </c>
      <c r="K20" s="123">
        <v>1</v>
      </c>
      <c r="L20" s="123">
        <v>5</v>
      </c>
      <c r="M20" s="228" t="s">
        <v>346</v>
      </c>
      <c r="N20" s="179">
        <v>10</v>
      </c>
      <c r="O20" s="123">
        <v>5</v>
      </c>
      <c r="P20" s="123">
        <v>5</v>
      </c>
      <c r="Q20" s="123">
        <v>17</v>
      </c>
      <c r="R20" s="123">
        <v>7</v>
      </c>
      <c r="S20" s="123">
        <v>10</v>
      </c>
      <c r="T20" s="123">
        <v>25051</v>
      </c>
      <c r="U20" s="96">
        <v>4150</v>
      </c>
      <c r="V20" s="123">
        <v>9</v>
      </c>
    </row>
    <row r="21" spans="1:22" s="2" customFormat="1" ht="20.100000000000001" hidden="1" customHeight="1">
      <c r="A21" s="116" t="s">
        <v>347</v>
      </c>
      <c r="B21" s="179">
        <v>1</v>
      </c>
      <c r="C21" s="123">
        <v>4</v>
      </c>
      <c r="D21" s="123">
        <v>40</v>
      </c>
      <c r="E21" s="123">
        <v>20</v>
      </c>
      <c r="F21" s="123">
        <v>20</v>
      </c>
      <c r="G21" s="123">
        <v>11</v>
      </c>
      <c r="H21" s="123">
        <v>2</v>
      </c>
      <c r="I21" s="123">
        <v>9</v>
      </c>
      <c r="J21" s="123">
        <v>5</v>
      </c>
      <c r="K21" s="123">
        <v>1</v>
      </c>
      <c r="L21" s="123">
        <v>4</v>
      </c>
      <c r="M21" s="228" t="s">
        <v>347</v>
      </c>
      <c r="N21" s="179">
        <v>12</v>
      </c>
      <c r="O21" s="123">
        <v>8</v>
      </c>
      <c r="P21" s="123">
        <v>4</v>
      </c>
      <c r="Q21" s="123">
        <v>11</v>
      </c>
      <c r="R21" s="123">
        <v>5</v>
      </c>
      <c r="S21" s="123">
        <v>6</v>
      </c>
      <c r="T21" s="123">
        <v>13884</v>
      </c>
      <c r="U21" s="96">
        <v>3342</v>
      </c>
      <c r="V21" s="123">
        <v>7</v>
      </c>
    </row>
    <row r="22" spans="1:22" s="2" customFormat="1" ht="20.100000000000001" hidden="1" customHeight="1">
      <c r="A22" s="116" t="s">
        <v>348</v>
      </c>
      <c r="B22" s="179">
        <v>0</v>
      </c>
      <c r="C22" s="123">
        <v>0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228" t="s">
        <v>348</v>
      </c>
      <c r="N22" s="179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96">
        <v>0</v>
      </c>
      <c r="V22" s="123">
        <v>0</v>
      </c>
    </row>
    <row r="23" spans="1:22" s="2" customFormat="1" ht="20.100000000000001" hidden="1" customHeight="1">
      <c r="A23" s="116" t="s">
        <v>349</v>
      </c>
      <c r="B23" s="179">
        <v>0</v>
      </c>
      <c r="C23" s="123">
        <v>0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228" t="s">
        <v>349</v>
      </c>
      <c r="N23" s="179">
        <v>0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U23" s="96">
        <v>0</v>
      </c>
      <c r="V23" s="123">
        <v>0</v>
      </c>
    </row>
    <row r="24" spans="1:22" s="2" customFormat="1" ht="20.100000000000001" hidden="1" customHeight="1">
      <c r="A24" s="116" t="s">
        <v>350</v>
      </c>
      <c r="B24" s="179">
        <v>1</v>
      </c>
      <c r="C24" s="123">
        <v>27</v>
      </c>
      <c r="D24" s="123">
        <v>716</v>
      </c>
      <c r="E24" s="123">
        <v>342</v>
      </c>
      <c r="F24" s="123">
        <v>374</v>
      </c>
      <c r="G24" s="123">
        <v>56</v>
      </c>
      <c r="H24" s="123">
        <v>13</v>
      </c>
      <c r="I24" s="123">
        <v>43</v>
      </c>
      <c r="J24" s="123">
        <v>22</v>
      </c>
      <c r="K24" s="123">
        <v>4</v>
      </c>
      <c r="L24" s="123">
        <v>18</v>
      </c>
      <c r="M24" s="228" t="s">
        <v>350</v>
      </c>
      <c r="N24" s="179">
        <v>246</v>
      </c>
      <c r="O24" s="123">
        <v>121</v>
      </c>
      <c r="P24" s="123">
        <v>125</v>
      </c>
      <c r="Q24" s="123">
        <v>278</v>
      </c>
      <c r="R24" s="123">
        <v>131</v>
      </c>
      <c r="S24" s="123">
        <v>147</v>
      </c>
      <c r="T24" s="123">
        <v>31855</v>
      </c>
      <c r="U24" s="96">
        <v>10382</v>
      </c>
      <c r="V24" s="123">
        <v>41</v>
      </c>
    </row>
    <row r="25" spans="1:22" s="2" customFormat="1" ht="20.100000000000001" hidden="1" customHeight="1">
      <c r="A25" s="116" t="s">
        <v>351</v>
      </c>
      <c r="B25" s="179">
        <v>0</v>
      </c>
      <c r="C25" s="123">
        <v>0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228" t="s">
        <v>351</v>
      </c>
      <c r="N25" s="179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96">
        <v>0</v>
      </c>
      <c r="V25" s="123">
        <v>0</v>
      </c>
    </row>
    <row r="26" spans="1:22" s="2" customFormat="1" ht="20.100000000000001" hidden="1" customHeight="1">
      <c r="A26" s="116" t="s">
        <v>352</v>
      </c>
      <c r="B26" s="179">
        <v>3</v>
      </c>
      <c r="C26" s="123">
        <v>61</v>
      </c>
      <c r="D26" s="123">
        <v>1664</v>
      </c>
      <c r="E26" s="123">
        <v>847</v>
      </c>
      <c r="F26" s="123">
        <v>817</v>
      </c>
      <c r="G26" s="123">
        <v>125</v>
      </c>
      <c r="H26" s="123">
        <v>35</v>
      </c>
      <c r="I26" s="123">
        <v>90</v>
      </c>
      <c r="J26" s="123">
        <v>53</v>
      </c>
      <c r="K26" s="123">
        <v>9</v>
      </c>
      <c r="L26" s="123">
        <v>44</v>
      </c>
      <c r="M26" s="228" t="s">
        <v>352</v>
      </c>
      <c r="N26" s="179">
        <v>560</v>
      </c>
      <c r="O26" s="123">
        <v>297</v>
      </c>
      <c r="P26" s="123">
        <v>263</v>
      </c>
      <c r="Q26" s="123">
        <v>573</v>
      </c>
      <c r="R26" s="123">
        <v>315</v>
      </c>
      <c r="S26" s="123">
        <v>258</v>
      </c>
      <c r="T26" s="123">
        <v>60535</v>
      </c>
      <c r="U26" s="96">
        <v>25354</v>
      </c>
      <c r="V26" s="123">
        <v>93</v>
      </c>
    </row>
    <row r="27" spans="1:22" s="2" customFormat="1" ht="20.100000000000001" hidden="1" customHeight="1">
      <c r="A27" s="116" t="s">
        <v>353</v>
      </c>
      <c r="B27" s="179">
        <v>0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228" t="s">
        <v>353</v>
      </c>
      <c r="N27" s="179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96">
        <v>0</v>
      </c>
      <c r="V27" s="123">
        <v>0</v>
      </c>
    </row>
    <row r="28" spans="1:22" s="2" customFormat="1" ht="20.100000000000001" hidden="1" customHeight="1">
      <c r="A28" s="116" t="s">
        <v>354</v>
      </c>
      <c r="B28" s="179">
        <v>0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228" t="s">
        <v>354</v>
      </c>
      <c r="N28" s="179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96">
        <v>0</v>
      </c>
      <c r="V28" s="123">
        <v>0</v>
      </c>
    </row>
    <row r="29" spans="1:22" s="2" customFormat="1" ht="20.100000000000001" hidden="1" customHeight="1">
      <c r="A29" s="116" t="s">
        <v>355</v>
      </c>
      <c r="B29" s="179">
        <v>2</v>
      </c>
      <c r="C29" s="123">
        <v>39</v>
      </c>
      <c r="D29" s="123">
        <v>956</v>
      </c>
      <c r="E29" s="123">
        <v>480</v>
      </c>
      <c r="F29" s="123">
        <v>476</v>
      </c>
      <c r="G29" s="123">
        <v>87</v>
      </c>
      <c r="H29" s="123">
        <v>23</v>
      </c>
      <c r="I29" s="123">
        <v>64</v>
      </c>
      <c r="J29" s="123">
        <v>39</v>
      </c>
      <c r="K29" s="123">
        <v>9</v>
      </c>
      <c r="L29" s="123">
        <v>30</v>
      </c>
      <c r="M29" s="228" t="s">
        <v>355</v>
      </c>
      <c r="N29" s="179">
        <v>300</v>
      </c>
      <c r="O29" s="123">
        <v>162</v>
      </c>
      <c r="P29" s="123">
        <v>138</v>
      </c>
      <c r="Q29" s="123">
        <v>435</v>
      </c>
      <c r="R29" s="123">
        <v>219</v>
      </c>
      <c r="S29" s="123">
        <v>216</v>
      </c>
      <c r="T29" s="123">
        <v>38850</v>
      </c>
      <c r="U29" s="96">
        <v>18794</v>
      </c>
      <c r="V29" s="123">
        <v>63</v>
      </c>
    </row>
    <row r="30" spans="1:22" s="2" customFormat="1" ht="20.100000000000001" hidden="1" customHeight="1">
      <c r="A30" s="116" t="s">
        <v>356</v>
      </c>
      <c r="B30" s="179">
        <v>0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228" t="s">
        <v>356</v>
      </c>
      <c r="N30" s="179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96">
        <v>0</v>
      </c>
      <c r="V30" s="123">
        <v>0</v>
      </c>
    </row>
    <row r="31" spans="1:22" s="2" customFormat="1" ht="20.100000000000001" hidden="1" customHeight="1">
      <c r="A31" s="116" t="s">
        <v>357</v>
      </c>
      <c r="B31" s="179">
        <v>0</v>
      </c>
      <c r="C31" s="123">
        <v>0</v>
      </c>
      <c r="D31" s="123">
        <v>0</v>
      </c>
      <c r="E31" s="123">
        <v>0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228" t="s">
        <v>357</v>
      </c>
      <c r="N31" s="179">
        <v>0</v>
      </c>
      <c r="O31" s="123"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U31" s="96">
        <v>0</v>
      </c>
      <c r="V31" s="123">
        <v>0</v>
      </c>
    </row>
    <row r="32" spans="1:22" s="2" customFormat="1" ht="20.100000000000001" hidden="1" customHeight="1">
      <c r="A32" s="116" t="s">
        <v>358</v>
      </c>
      <c r="B32" s="179">
        <v>0</v>
      </c>
      <c r="C32" s="123">
        <v>0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228" t="s">
        <v>358</v>
      </c>
      <c r="N32" s="179">
        <v>0</v>
      </c>
      <c r="O32" s="123">
        <v>0</v>
      </c>
      <c r="P32" s="123">
        <v>0</v>
      </c>
      <c r="Q32" s="123">
        <v>0</v>
      </c>
      <c r="R32" s="123">
        <v>0</v>
      </c>
      <c r="S32" s="123">
        <v>0</v>
      </c>
      <c r="T32" s="123">
        <v>0</v>
      </c>
      <c r="U32" s="96">
        <v>0</v>
      </c>
      <c r="V32" s="123">
        <v>0</v>
      </c>
    </row>
    <row r="33" spans="1:22" s="2" customFormat="1" ht="20.100000000000001" hidden="1" customHeight="1">
      <c r="A33" s="116" t="s">
        <v>359</v>
      </c>
      <c r="B33" s="179">
        <v>1</v>
      </c>
      <c r="C33" s="123">
        <v>21</v>
      </c>
      <c r="D33" s="123">
        <v>522</v>
      </c>
      <c r="E33" s="123">
        <v>283</v>
      </c>
      <c r="F33" s="123">
        <v>239</v>
      </c>
      <c r="G33" s="123">
        <v>41</v>
      </c>
      <c r="H33" s="123">
        <v>13</v>
      </c>
      <c r="I33" s="123">
        <v>28</v>
      </c>
      <c r="J33" s="123">
        <v>18</v>
      </c>
      <c r="K33" s="123">
        <v>2</v>
      </c>
      <c r="L33" s="123">
        <v>16</v>
      </c>
      <c r="M33" s="228" t="s">
        <v>359</v>
      </c>
      <c r="N33" s="179">
        <v>174</v>
      </c>
      <c r="O33" s="123">
        <v>86</v>
      </c>
      <c r="P33" s="123">
        <v>88</v>
      </c>
      <c r="Q33" s="123">
        <v>184</v>
      </c>
      <c r="R33" s="123">
        <v>109</v>
      </c>
      <c r="S33" s="123">
        <v>75</v>
      </c>
      <c r="T33" s="123">
        <v>34379</v>
      </c>
      <c r="U33" s="96">
        <v>8826</v>
      </c>
      <c r="V33" s="123">
        <v>32</v>
      </c>
    </row>
    <row r="34" spans="1:22" s="2" customFormat="1" ht="20.100000000000001" hidden="1" customHeight="1">
      <c r="A34" s="116" t="s">
        <v>360</v>
      </c>
      <c r="B34" s="179">
        <v>1</v>
      </c>
      <c r="C34" s="123">
        <v>27</v>
      </c>
      <c r="D34" s="123">
        <v>721</v>
      </c>
      <c r="E34" s="123">
        <v>403</v>
      </c>
      <c r="F34" s="123">
        <v>318</v>
      </c>
      <c r="G34" s="123">
        <v>57</v>
      </c>
      <c r="H34" s="123">
        <v>20</v>
      </c>
      <c r="I34" s="123">
        <v>37</v>
      </c>
      <c r="J34" s="123">
        <v>22</v>
      </c>
      <c r="K34" s="123">
        <v>4</v>
      </c>
      <c r="L34" s="123">
        <v>18</v>
      </c>
      <c r="M34" s="228" t="s">
        <v>360</v>
      </c>
      <c r="N34" s="179">
        <v>241</v>
      </c>
      <c r="O34" s="123">
        <v>130</v>
      </c>
      <c r="P34" s="123">
        <v>111</v>
      </c>
      <c r="Q34" s="123">
        <v>276</v>
      </c>
      <c r="R34" s="123">
        <v>170</v>
      </c>
      <c r="S34" s="123">
        <v>106</v>
      </c>
      <c r="T34" s="123">
        <v>38487</v>
      </c>
      <c r="U34" s="96">
        <v>10353</v>
      </c>
      <c r="V34" s="123">
        <v>39</v>
      </c>
    </row>
    <row r="35" spans="1:22" s="2" customFormat="1" ht="20.100000000000001" hidden="1" customHeight="1" thickBot="1">
      <c r="A35" s="117" t="s">
        <v>361</v>
      </c>
      <c r="B35" s="181">
        <v>0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7">
        <v>0</v>
      </c>
      <c r="M35" s="229" t="s">
        <v>361</v>
      </c>
      <c r="N35" s="181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6">
        <v>0</v>
      </c>
      <c r="V35" s="177">
        <v>0</v>
      </c>
    </row>
    <row r="36" spans="1:22" ht="20.100000000000001" customHeight="1">
      <c r="A36" s="114" t="s">
        <v>255</v>
      </c>
      <c r="B36" s="179">
        <f>SUM(B37:B57)</f>
        <v>12</v>
      </c>
      <c r="C36" s="123">
        <f>SUM(C37:C57)</f>
        <v>199</v>
      </c>
      <c r="D36" s="123">
        <f t="shared" ref="D36:L36" si="0">SUM(D37:D57)</f>
        <v>4949</v>
      </c>
      <c r="E36" s="123">
        <f t="shared" si="0"/>
        <v>2575</v>
      </c>
      <c r="F36" s="123">
        <f t="shared" si="0"/>
        <v>2374</v>
      </c>
      <c r="G36" s="123">
        <f t="shared" si="0"/>
        <v>409</v>
      </c>
      <c r="H36" s="123">
        <f t="shared" si="0"/>
        <v>126</v>
      </c>
      <c r="I36" s="123">
        <f t="shared" si="0"/>
        <v>283</v>
      </c>
      <c r="J36" s="123">
        <f t="shared" si="0"/>
        <v>45</v>
      </c>
      <c r="K36" s="123">
        <f t="shared" si="0"/>
        <v>25</v>
      </c>
      <c r="L36" s="123">
        <f t="shared" si="0"/>
        <v>20</v>
      </c>
      <c r="M36" s="224" t="s">
        <v>255</v>
      </c>
      <c r="N36" s="179">
        <f>SUM(N37:N57)</f>
        <v>1643</v>
      </c>
      <c r="O36" s="123">
        <f>SUM(O37:O57)</f>
        <v>868</v>
      </c>
      <c r="P36" s="123">
        <f t="shared" ref="P36:V36" si="1">SUM(P37:P57)</f>
        <v>775</v>
      </c>
      <c r="Q36" s="123">
        <f t="shared" si="1"/>
        <v>1658</v>
      </c>
      <c r="R36" s="123">
        <f t="shared" si="1"/>
        <v>865</v>
      </c>
      <c r="S36" s="123">
        <f t="shared" si="1"/>
        <v>793</v>
      </c>
      <c r="T36" s="123">
        <f t="shared" si="1"/>
        <v>289331</v>
      </c>
      <c r="U36" s="96">
        <f t="shared" si="1"/>
        <v>93038</v>
      </c>
      <c r="V36" s="123">
        <f t="shared" si="1"/>
        <v>322</v>
      </c>
    </row>
    <row r="37" spans="1:22" ht="20.100000000000001" hidden="1" customHeight="1">
      <c r="A37" s="250" t="s">
        <v>362</v>
      </c>
      <c r="B37" s="179">
        <v>1</v>
      </c>
      <c r="C37" s="123">
        <v>14</v>
      </c>
      <c r="D37" s="123">
        <v>308</v>
      </c>
      <c r="E37" s="123">
        <v>182</v>
      </c>
      <c r="F37" s="123">
        <v>126</v>
      </c>
      <c r="G37" s="123">
        <v>32</v>
      </c>
      <c r="H37" s="123">
        <v>18</v>
      </c>
      <c r="I37" s="123">
        <v>14</v>
      </c>
      <c r="J37" s="123">
        <v>4</v>
      </c>
      <c r="K37" s="123">
        <v>4</v>
      </c>
      <c r="L37" s="123">
        <v>0</v>
      </c>
      <c r="M37" s="250" t="s">
        <v>362</v>
      </c>
      <c r="N37" s="179">
        <v>118</v>
      </c>
      <c r="O37" s="123">
        <v>74</v>
      </c>
      <c r="P37" s="123">
        <v>44</v>
      </c>
      <c r="Q37" s="123">
        <v>118</v>
      </c>
      <c r="R37" s="123">
        <v>65</v>
      </c>
      <c r="S37" s="123">
        <v>53</v>
      </c>
      <c r="T37" s="123">
        <v>33522</v>
      </c>
      <c r="U37" s="96">
        <v>9954</v>
      </c>
      <c r="V37" s="123">
        <v>30</v>
      </c>
    </row>
    <row r="38" spans="1:22" ht="20.100000000000001" hidden="1" customHeight="1">
      <c r="A38" s="250" t="s">
        <v>363</v>
      </c>
      <c r="B38" s="179">
        <v>0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250" t="s">
        <v>363</v>
      </c>
      <c r="N38" s="179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96">
        <v>0</v>
      </c>
      <c r="V38" s="123">
        <v>0</v>
      </c>
    </row>
    <row r="39" spans="1:22" ht="20.100000000000001" hidden="1" customHeight="1">
      <c r="A39" s="250" t="s">
        <v>364</v>
      </c>
      <c r="B39" s="179">
        <v>1</v>
      </c>
      <c r="C39" s="123">
        <v>3</v>
      </c>
      <c r="D39" s="123">
        <v>11</v>
      </c>
      <c r="E39" s="123">
        <v>6</v>
      </c>
      <c r="F39" s="123">
        <v>5</v>
      </c>
      <c r="G39" s="123">
        <v>8</v>
      </c>
      <c r="H39" s="123">
        <v>3</v>
      </c>
      <c r="I39" s="123">
        <v>5</v>
      </c>
      <c r="J39" s="123">
        <v>2</v>
      </c>
      <c r="K39" s="123">
        <v>0</v>
      </c>
      <c r="L39" s="123">
        <v>2</v>
      </c>
      <c r="M39" s="250" t="s">
        <v>364</v>
      </c>
      <c r="N39" s="179">
        <v>3</v>
      </c>
      <c r="O39" s="123">
        <v>1</v>
      </c>
      <c r="P39" s="123">
        <v>2</v>
      </c>
      <c r="Q39" s="123">
        <v>6</v>
      </c>
      <c r="R39" s="123">
        <v>4</v>
      </c>
      <c r="S39" s="123">
        <v>2</v>
      </c>
      <c r="T39" s="123">
        <v>12768</v>
      </c>
      <c r="U39" s="96">
        <v>1606</v>
      </c>
      <c r="V39" s="123">
        <v>6</v>
      </c>
    </row>
    <row r="40" spans="1:22" ht="20.100000000000001" hidden="1" customHeight="1">
      <c r="A40" s="250" t="s">
        <v>365</v>
      </c>
      <c r="B40" s="179">
        <v>0</v>
      </c>
      <c r="C40" s="123">
        <v>0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0</v>
      </c>
      <c r="M40" s="250" t="s">
        <v>365</v>
      </c>
      <c r="N40" s="179">
        <v>0</v>
      </c>
      <c r="O40" s="123">
        <v>0</v>
      </c>
      <c r="P40" s="123">
        <v>0</v>
      </c>
      <c r="Q40" s="123">
        <v>0</v>
      </c>
      <c r="R40" s="123">
        <v>0</v>
      </c>
      <c r="S40" s="123">
        <v>0</v>
      </c>
      <c r="T40" s="123">
        <v>0</v>
      </c>
      <c r="U40" s="96">
        <v>0</v>
      </c>
      <c r="V40" s="123">
        <v>0</v>
      </c>
    </row>
    <row r="41" spans="1:22" s="3" customFormat="1" ht="20.100000000000001" hidden="1" customHeight="1">
      <c r="A41" s="250" t="s">
        <v>366</v>
      </c>
      <c r="B41" s="179">
        <v>0</v>
      </c>
      <c r="C41" s="123">
        <v>0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250" t="s">
        <v>366</v>
      </c>
      <c r="N41" s="179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96">
        <v>0</v>
      </c>
      <c r="V41" s="123">
        <v>0</v>
      </c>
    </row>
    <row r="42" spans="1:22" s="2" customFormat="1" ht="20.100000000000001" hidden="1" customHeight="1">
      <c r="A42" s="250" t="s">
        <v>367</v>
      </c>
      <c r="B42" s="179">
        <v>1</v>
      </c>
      <c r="C42" s="123">
        <v>3</v>
      </c>
      <c r="D42" s="123">
        <v>26</v>
      </c>
      <c r="E42" s="123">
        <v>17</v>
      </c>
      <c r="F42" s="123">
        <v>9</v>
      </c>
      <c r="G42" s="123">
        <v>8</v>
      </c>
      <c r="H42" s="123">
        <v>5</v>
      </c>
      <c r="I42" s="123">
        <v>3</v>
      </c>
      <c r="J42" s="123">
        <v>2</v>
      </c>
      <c r="K42" s="123">
        <v>0</v>
      </c>
      <c r="L42" s="123">
        <v>2</v>
      </c>
      <c r="M42" s="250" t="s">
        <v>367</v>
      </c>
      <c r="N42" s="179">
        <v>11</v>
      </c>
      <c r="O42" s="123">
        <v>8</v>
      </c>
      <c r="P42" s="123">
        <v>3</v>
      </c>
      <c r="Q42" s="123">
        <v>7</v>
      </c>
      <c r="R42" s="123">
        <v>4</v>
      </c>
      <c r="S42" s="123">
        <v>3</v>
      </c>
      <c r="T42" s="123">
        <v>25051</v>
      </c>
      <c r="U42" s="96">
        <v>4150</v>
      </c>
      <c r="V42" s="123">
        <v>9</v>
      </c>
    </row>
    <row r="43" spans="1:22" s="2" customFormat="1" ht="20.100000000000001" hidden="1" customHeight="1">
      <c r="A43" s="250" t="s">
        <v>368</v>
      </c>
      <c r="B43" s="179">
        <v>1</v>
      </c>
      <c r="C43" s="123">
        <v>4</v>
      </c>
      <c r="D43" s="123">
        <v>40</v>
      </c>
      <c r="E43" s="123">
        <v>21</v>
      </c>
      <c r="F43" s="123">
        <v>19</v>
      </c>
      <c r="G43" s="123">
        <v>11</v>
      </c>
      <c r="H43" s="123">
        <v>4</v>
      </c>
      <c r="I43" s="123">
        <v>7</v>
      </c>
      <c r="J43" s="123">
        <v>3</v>
      </c>
      <c r="K43" s="123">
        <v>2</v>
      </c>
      <c r="L43" s="123">
        <v>1</v>
      </c>
      <c r="M43" s="250" t="s">
        <v>368</v>
      </c>
      <c r="N43" s="179">
        <v>12</v>
      </c>
      <c r="O43" s="123">
        <v>9</v>
      </c>
      <c r="P43" s="123">
        <v>3</v>
      </c>
      <c r="Q43" s="123">
        <v>13</v>
      </c>
      <c r="R43" s="123">
        <v>7</v>
      </c>
      <c r="S43" s="123">
        <v>6</v>
      </c>
      <c r="T43" s="123">
        <v>13884</v>
      </c>
      <c r="U43" s="96">
        <v>3342</v>
      </c>
      <c r="V43" s="123">
        <v>7</v>
      </c>
    </row>
    <row r="44" spans="1:22" s="2" customFormat="1" ht="20.100000000000001" hidden="1" customHeight="1">
      <c r="A44" s="250" t="s">
        <v>369</v>
      </c>
      <c r="B44" s="179">
        <v>0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250" t="s">
        <v>369</v>
      </c>
      <c r="N44" s="179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96">
        <v>0</v>
      </c>
      <c r="V44" s="123">
        <v>0</v>
      </c>
    </row>
    <row r="45" spans="1:22" s="2" customFormat="1" ht="20.100000000000001" hidden="1" customHeight="1">
      <c r="A45" s="250" t="s">
        <v>370</v>
      </c>
      <c r="B45" s="179">
        <v>0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250" t="s">
        <v>370</v>
      </c>
      <c r="N45" s="179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96">
        <v>0</v>
      </c>
      <c r="V45" s="123">
        <v>0</v>
      </c>
    </row>
    <row r="46" spans="1:22" s="2" customFormat="1" ht="20.100000000000001" hidden="1" customHeight="1">
      <c r="A46" s="250" t="s">
        <v>371</v>
      </c>
      <c r="B46" s="179">
        <v>1</v>
      </c>
      <c r="C46" s="123">
        <v>27</v>
      </c>
      <c r="D46" s="123">
        <v>714</v>
      </c>
      <c r="E46" s="123">
        <v>335</v>
      </c>
      <c r="F46" s="123">
        <v>379</v>
      </c>
      <c r="G46" s="123">
        <v>55</v>
      </c>
      <c r="H46" s="123">
        <v>11</v>
      </c>
      <c r="I46" s="123">
        <v>44</v>
      </c>
      <c r="J46" s="123">
        <v>4</v>
      </c>
      <c r="K46" s="123">
        <v>3</v>
      </c>
      <c r="L46" s="123">
        <v>1</v>
      </c>
      <c r="M46" s="250" t="s">
        <v>371</v>
      </c>
      <c r="N46" s="179">
        <v>225</v>
      </c>
      <c r="O46" s="123">
        <v>110</v>
      </c>
      <c r="P46" s="123">
        <v>115</v>
      </c>
      <c r="Q46" s="123">
        <v>235</v>
      </c>
      <c r="R46" s="123">
        <v>120</v>
      </c>
      <c r="S46" s="123">
        <v>115</v>
      </c>
      <c r="T46" s="123">
        <v>31855</v>
      </c>
      <c r="U46" s="96">
        <v>10382</v>
      </c>
      <c r="V46" s="123">
        <v>41</v>
      </c>
    </row>
    <row r="47" spans="1:22" s="2" customFormat="1" ht="20.100000000000001" hidden="1" customHeight="1">
      <c r="A47" s="250" t="s">
        <v>372</v>
      </c>
      <c r="B47" s="179">
        <v>0</v>
      </c>
      <c r="C47" s="123">
        <v>0</v>
      </c>
      <c r="D47" s="123">
        <v>0</v>
      </c>
      <c r="E47" s="123">
        <v>0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250" t="s">
        <v>372</v>
      </c>
      <c r="N47" s="179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96">
        <v>0</v>
      </c>
      <c r="V47" s="123">
        <v>0</v>
      </c>
    </row>
    <row r="48" spans="1:22" s="2" customFormat="1" ht="20.100000000000001" hidden="1" customHeight="1">
      <c r="A48" s="250" t="s">
        <v>373</v>
      </c>
      <c r="B48" s="179">
        <v>3</v>
      </c>
      <c r="C48" s="123">
        <v>65</v>
      </c>
      <c r="D48" s="123">
        <v>1723</v>
      </c>
      <c r="E48" s="123">
        <v>872</v>
      </c>
      <c r="F48" s="123">
        <v>851</v>
      </c>
      <c r="G48" s="123">
        <v>126</v>
      </c>
      <c r="H48" s="123">
        <v>36</v>
      </c>
      <c r="I48" s="123">
        <v>90</v>
      </c>
      <c r="J48" s="123">
        <v>12</v>
      </c>
      <c r="K48" s="123">
        <v>6</v>
      </c>
      <c r="L48" s="123">
        <v>6</v>
      </c>
      <c r="M48" s="250" t="s">
        <v>373</v>
      </c>
      <c r="N48" s="179">
        <v>614</v>
      </c>
      <c r="O48" s="123">
        <v>307</v>
      </c>
      <c r="P48" s="123">
        <v>307</v>
      </c>
      <c r="Q48" s="123">
        <v>549</v>
      </c>
      <c r="R48" s="123">
        <v>269</v>
      </c>
      <c r="S48" s="123">
        <v>280</v>
      </c>
      <c r="T48" s="123">
        <v>60535</v>
      </c>
      <c r="U48" s="96">
        <v>25631</v>
      </c>
      <c r="V48" s="123">
        <v>95</v>
      </c>
    </row>
    <row r="49" spans="1:22" s="2" customFormat="1" ht="20.100000000000001" hidden="1" customHeight="1">
      <c r="A49" s="250" t="s">
        <v>374</v>
      </c>
      <c r="B49" s="179">
        <v>0</v>
      </c>
      <c r="C49" s="123">
        <v>0</v>
      </c>
      <c r="D49" s="123">
        <v>0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250" t="s">
        <v>374</v>
      </c>
      <c r="N49" s="179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96">
        <v>0</v>
      </c>
      <c r="V49" s="123">
        <v>0</v>
      </c>
    </row>
    <row r="50" spans="1:22" s="2" customFormat="1" ht="20.100000000000001" hidden="1" customHeight="1">
      <c r="A50" s="250" t="s">
        <v>375</v>
      </c>
      <c r="B50" s="179">
        <v>0</v>
      </c>
      <c r="C50" s="123">
        <v>0</v>
      </c>
      <c r="D50" s="123">
        <v>0</v>
      </c>
      <c r="E50" s="123">
        <v>0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250" t="s">
        <v>375</v>
      </c>
      <c r="N50" s="179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96">
        <v>0</v>
      </c>
      <c r="V50" s="123">
        <v>0</v>
      </c>
    </row>
    <row r="51" spans="1:22" s="2" customFormat="1" ht="20.100000000000001" hidden="1" customHeight="1">
      <c r="A51" s="250" t="s">
        <v>376</v>
      </c>
      <c r="B51" s="179">
        <v>2</v>
      </c>
      <c r="C51" s="123">
        <v>35</v>
      </c>
      <c r="D51" s="123">
        <v>858</v>
      </c>
      <c r="E51" s="123">
        <v>437</v>
      </c>
      <c r="F51" s="123">
        <v>421</v>
      </c>
      <c r="G51" s="123">
        <v>75</v>
      </c>
      <c r="H51" s="123">
        <v>21</v>
      </c>
      <c r="I51" s="123">
        <v>54</v>
      </c>
      <c r="J51" s="123">
        <v>9</v>
      </c>
      <c r="K51" s="123">
        <v>5</v>
      </c>
      <c r="L51" s="123">
        <v>4</v>
      </c>
      <c r="M51" s="250" t="s">
        <v>376</v>
      </c>
      <c r="N51" s="179">
        <v>238</v>
      </c>
      <c r="O51" s="123">
        <v>119</v>
      </c>
      <c r="P51" s="123">
        <v>119</v>
      </c>
      <c r="Q51" s="123">
        <v>331</v>
      </c>
      <c r="R51" s="123">
        <v>169</v>
      </c>
      <c r="S51" s="123">
        <v>162</v>
      </c>
      <c r="T51" s="123">
        <v>38850</v>
      </c>
      <c r="U51" s="96">
        <v>18794</v>
      </c>
      <c r="V51" s="123">
        <v>63</v>
      </c>
    </row>
    <row r="52" spans="1:22" s="2" customFormat="1" ht="20.100000000000001" hidden="1" customHeight="1">
      <c r="A52" s="250" t="s">
        <v>377</v>
      </c>
      <c r="B52" s="179">
        <v>0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250" t="s">
        <v>377</v>
      </c>
      <c r="N52" s="179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96">
        <v>0</v>
      </c>
      <c r="V52" s="123">
        <v>0</v>
      </c>
    </row>
    <row r="53" spans="1:22" s="2" customFormat="1" ht="20.100000000000001" hidden="1" customHeight="1">
      <c r="A53" s="250" t="s">
        <v>378</v>
      </c>
      <c r="B53" s="179">
        <v>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250" t="s">
        <v>378</v>
      </c>
      <c r="N53" s="179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96">
        <v>0</v>
      </c>
      <c r="V53" s="123">
        <v>0</v>
      </c>
    </row>
    <row r="54" spans="1:22" s="2" customFormat="1" ht="20.100000000000001" hidden="1" customHeight="1">
      <c r="A54" s="250" t="s">
        <v>379</v>
      </c>
      <c r="B54" s="179">
        <v>0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250" t="s">
        <v>379</v>
      </c>
      <c r="N54" s="179">
        <v>0</v>
      </c>
      <c r="O54" s="123">
        <v>0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  <c r="U54" s="96">
        <v>0</v>
      </c>
      <c r="V54" s="123">
        <v>0</v>
      </c>
    </row>
    <row r="55" spans="1:22" s="2" customFormat="1" ht="20.100000000000001" hidden="1" customHeight="1">
      <c r="A55" s="250" t="s">
        <v>380</v>
      </c>
      <c r="B55" s="179">
        <v>1</v>
      </c>
      <c r="C55" s="123">
        <v>20</v>
      </c>
      <c r="D55" s="123">
        <v>521</v>
      </c>
      <c r="E55" s="123">
        <v>283</v>
      </c>
      <c r="F55" s="123">
        <v>238</v>
      </c>
      <c r="G55" s="123">
        <v>39</v>
      </c>
      <c r="H55" s="123">
        <v>11</v>
      </c>
      <c r="I55" s="123">
        <v>28</v>
      </c>
      <c r="J55" s="123">
        <v>4</v>
      </c>
      <c r="K55" s="123">
        <v>2</v>
      </c>
      <c r="L55" s="123">
        <v>2</v>
      </c>
      <c r="M55" s="250" t="s">
        <v>380</v>
      </c>
      <c r="N55" s="179">
        <v>165</v>
      </c>
      <c r="O55" s="123">
        <v>95</v>
      </c>
      <c r="P55" s="123">
        <v>70</v>
      </c>
      <c r="Q55" s="123">
        <v>162</v>
      </c>
      <c r="R55" s="123">
        <v>90</v>
      </c>
      <c r="S55" s="123">
        <v>72</v>
      </c>
      <c r="T55" s="123">
        <v>34379</v>
      </c>
      <c r="U55" s="96">
        <v>8826</v>
      </c>
      <c r="V55" s="123">
        <v>32</v>
      </c>
    </row>
    <row r="56" spans="1:22" s="2" customFormat="1" ht="20.100000000000001" hidden="1" customHeight="1">
      <c r="A56" s="250" t="s">
        <v>381</v>
      </c>
      <c r="B56" s="179">
        <v>1</v>
      </c>
      <c r="C56" s="123">
        <v>28</v>
      </c>
      <c r="D56" s="123">
        <v>748</v>
      </c>
      <c r="E56" s="123">
        <v>422</v>
      </c>
      <c r="F56" s="123">
        <v>326</v>
      </c>
      <c r="G56" s="123">
        <v>55</v>
      </c>
      <c r="H56" s="123">
        <v>17</v>
      </c>
      <c r="I56" s="123">
        <v>38</v>
      </c>
      <c r="J56" s="123">
        <v>5</v>
      </c>
      <c r="K56" s="123">
        <v>3</v>
      </c>
      <c r="L56" s="123">
        <v>2</v>
      </c>
      <c r="M56" s="250" t="s">
        <v>381</v>
      </c>
      <c r="N56" s="179">
        <v>257</v>
      </c>
      <c r="O56" s="123">
        <v>145</v>
      </c>
      <c r="P56" s="123">
        <v>112</v>
      </c>
      <c r="Q56" s="123">
        <v>237</v>
      </c>
      <c r="R56" s="123">
        <v>137</v>
      </c>
      <c r="S56" s="123">
        <v>100</v>
      </c>
      <c r="T56" s="123">
        <v>38487</v>
      </c>
      <c r="U56" s="96">
        <v>10353</v>
      </c>
      <c r="V56" s="123">
        <v>39</v>
      </c>
    </row>
    <row r="57" spans="1:22" s="2" customFormat="1" ht="20.100000000000001" hidden="1" customHeight="1" thickBot="1">
      <c r="A57" s="251" t="s">
        <v>382</v>
      </c>
      <c r="B57" s="181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251" t="s">
        <v>382</v>
      </c>
      <c r="N57" s="181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6">
        <v>0</v>
      </c>
      <c r="V57" s="177">
        <v>0</v>
      </c>
    </row>
    <row r="58" spans="1:22" s="83" customFormat="1" ht="20.100000000000001" customHeight="1">
      <c r="A58" s="112" t="s">
        <v>823</v>
      </c>
      <c r="B58" s="180">
        <f t="shared" ref="B58:L58" si="2">SUM(B59:B79)</f>
        <v>12</v>
      </c>
      <c r="C58" s="178">
        <f t="shared" si="2"/>
        <v>196</v>
      </c>
      <c r="D58" s="178">
        <f t="shared" si="2"/>
        <v>4945</v>
      </c>
      <c r="E58" s="178">
        <f t="shared" si="2"/>
        <v>2612</v>
      </c>
      <c r="F58" s="178">
        <f t="shared" si="2"/>
        <v>2333</v>
      </c>
      <c r="G58" s="178">
        <f t="shared" si="2"/>
        <v>400</v>
      </c>
      <c r="H58" s="178">
        <f t="shared" si="2"/>
        <v>137</v>
      </c>
      <c r="I58" s="178">
        <f t="shared" si="2"/>
        <v>263</v>
      </c>
      <c r="J58" s="178">
        <f t="shared" si="2"/>
        <v>44</v>
      </c>
      <c r="K58" s="178">
        <f t="shared" si="2"/>
        <v>24</v>
      </c>
      <c r="L58" s="178">
        <f t="shared" si="2"/>
        <v>20</v>
      </c>
      <c r="M58" s="222" t="s">
        <v>823</v>
      </c>
      <c r="N58" s="180">
        <f t="shared" ref="N58:U58" si="3">SUM(N59:N79)</f>
        <v>1669</v>
      </c>
      <c r="O58" s="178">
        <f t="shared" si="3"/>
        <v>868</v>
      </c>
      <c r="P58" s="178">
        <f t="shared" si="3"/>
        <v>801</v>
      </c>
      <c r="Q58" s="178">
        <f t="shared" si="3"/>
        <v>1689</v>
      </c>
      <c r="R58" s="178">
        <f t="shared" si="3"/>
        <v>853</v>
      </c>
      <c r="S58" s="178">
        <f t="shared" si="3"/>
        <v>836</v>
      </c>
      <c r="T58" s="178">
        <f t="shared" si="3"/>
        <v>283371</v>
      </c>
      <c r="U58" s="97">
        <f t="shared" si="3"/>
        <v>93222</v>
      </c>
      <c r="V58" s="178">
        <f t="shared" ref="V58" si="4">SUM(V59:V79)</f>
        <v>327</v>
      </c>
    </row>
    <row r="59" spans="1:22" ht="20.100000000000001" customHeight="1">
      <c r="A59" s="250" t="s">
        <v>362</v>
      </c>
      <c r="B59" s="179">
        <v>1</v>
      </c>
      <c r="C59" s="123">
        <v>13</v>
      </c>
      <c r="D59" s="123">
        <v>298</v>
      </c>
      <c r="E59" s="123">
        <v>183</v>
      </c>
      <c r="F59" s="123">
        <v>115</v>
      </c>
      <c r="G59" s="123">
        <v>31</v>
      </c>
      <c r="H59" s="123">
        <v>16</v>
      </c>
      <c r="I59" s="123">
        <v>15</v>
      </c>
      <c r="J59" s="123">
        <v>4</v>
      </c>
      <c r="K59" s="123">
        <v>3</v>
      </c>
      <c r="L59" s="123">
        <v>1</v>
      </c>
      <c r="M59" s="250" t="s">
        <v>362</v>
      </c>
      <c r="N59" s="179">
        <v>95</v>
      </c>
      <c r="O59" s="123">
        <v>56</v>
      </c>
      <c r="P59" s="123">
        <v>39</v>
      </c>
      <c r="Q59" s="123">
        <v>86</v>
      </c>
      <c r="R59" s="123">
        <v>38</v>
      </c>
      <c r="S59" s="123">
        <v>48</v>
      </c>
      <c r="T59" s="123">
        <v>33522</v>
      </c>
      <c r="U59" s="96">
        <v>9954</v>
      </c>
      <c r="V59" s="123">
        <v>31</v>
      </c>
    </row>
    <row r="60" spans="1:22" ht="20.100000000000001" customHeight="1">
      <c r="A60" s="250" t="s">
        <v>363</v>
      </c>
      <c r="B60" s="179">
        <v>0</v>
      </c>
      <c r="C60" s="123">
        <v>0</v>
      </c>
      <c r="D60" s="123">
        <v>0</v>
      </c>
      <c r="E60" s="123">
        <v>0</v>
      </c>
      <c r="F60" s="123">
        <v>0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0</v>
      </c>
      <c r="M60" s="250" t="s">
        <v>363</v>
      </c>
      <c r="N60" s="179">
        <v>0</v>
      </c>
      <c r="O60" s="123">
        <v>0</v>
      </c>
      <c r="P60" s="123">
        <v>0</v>
      </c>
      <c r="Q60" s="123">
        <v>0</v>
      </c>
      <c r="R60" s="123">
        <v>0</v>
      </c>
      <c r="S60" s="123">
        <v>0</v>
      </c>
      <c r="T60" s="123">
        <v>0</v>
      </c>
      <c r="U60" s="96">
        <v>0</v>
      </c>
      <c r="V60" s="123">
        <v>0</v>
      </c>
    </row>
    <row r="61" spans="1:22" ht="20.100000000000001" customHeight="1">
      <c r="A61" s="250" t="s">
        <v>364</v>
      </c>
      <c r="B61" s="179">
        <v>1</v>
      </c>
      <c r="C61" s="123">
        <v>3</v>
      </c>
      <c r="D61" s="123">
        <v>13</v>
      </c>
      <c r="E61" s="123">
        <v>6</v>
      </c>
      <c r="F61" s="123">
        <v>7</v>
      </c>
      <c r="G61" s="123">
        <v>8</v>
      </c>
      <c r="H61" s="123">
        <v>3</v>
      </c>
      <c r="I61" s="123">
        <v>5</v>
      </c>
      <c r="J61" s="123">
        <v>2</v>
      </c>
      <c r="K61" s="123">
        <v>0</v>
      </c>
      <c r="L61" s="123">
        <v>2</v>
      </c>
      <c r="M61" s="250" t="s">
        <v>364</v>
      </c>
      <c r="N61" s="179">
        <v>3</v>
      </c>
      <c r="O61" s="123">
        <v>2</v>
      </c>
      <c r="P61" s="123">
        <v>1</v>
      </c>
      <c r="Q61" s="123">
        <v>5</v>
      </c>
      <c r="R61" s="123">
        <v>4</v>
      </c>
      <c r="S61" s="123">
        <v>1</v>
      </c>
      <c r="T61" s="123">
        <v>12768</v>
      </c>
      <c r="U61" s="96">
        <v>1606</v>
      </c>
      <c r="V61" s="123">
        <v>6</v>
      </c>
    </row>
    <row r="62" spans="1:22" ht="20.100000000000001" customHeight="1">
      <c r="A62" s="250" t="s">
        <v>365</v>
      </c>
      <c r="B62" s="179">
        <v>0</v>
      </c>
      <c r="C62" s="123">
        <v>0</v>
      </c>
      <c r="D62" s="123">
        <v>0</v>
      </c>
      <c r="E62" s="123">
        <v>0</v>
      </c>
      <c r="F62" s="123">
        <v>0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0</v>
      </c>
      <c r="M62" s="250" t="s">
        <v>365</v>
      </c>
      <c r="N62" s="179">
        <v>0</v>
      </c>
      <c r="O62" s="123">
        <v>0</v>
      </c>
      <c r="P62" s="123">
        <v>0</v>
      </c>
      <c r="Q62" s="123">
        <v>0</v>
      </c>
      <c r="R62" s="123">
        <v>0</v>
      </c>
      <c r="S62" s="123">
        <v>0</v>
      </c>
      <c r="T62" s="123">
        <v>0</v>
      </c>
      <c r="U62" s="96">
        <v>0</v>
      </c>
      <c r="V62" s="123">
        <v>0</v>
      </c>
    </row>
    <row r="63" spans="1:22" s="3" customFormat="1" ht="20.100000000000001" customHeight="1">
      <c r="A63" s="250" t="s">
        <v>366</v>
      </c>
      <c r="B63" s="179">
        <v>0</v>
      </c>
      <c r="C63" s="123">
        <v>0</v>
      </c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250" t="s">
        <v>366</v>
      </c>
      <c r="N63" s="179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96">
        <v>0</v>
      </c>
      <c r="V63" s="123">
        <v>0</v>
      </c>
    </row>
    <row r="64" spans="1:22" s="2" customFormat="1" ht="20.100000000000001" customHeight="1">
      <c r="A64" s="250" t="s">
        <v>367</v>
      </c>
      <c r="B64" s="179">
        <v>1</v>
      </c>
      <c r="C64" s="123">
        <v>3</v>
      </c>
      <c r="D64" s="123">
        <v>26</v>
      </c>
      <c r="E64" s="123">
        <v>15</v>
      </c>
      <c r="F64" s="123">
        <v>11</v>
      </c>
      <c r="G64" s="123">
        <v>9</v>
      </c>
      <c r="H64" s="123">
        <v>6</v>
      </c>
      <c r="I64" s="123">
        <v>3</v>
      </c>
      <c r="J64" s="123">
        <v>3</v>
      </c>
      <c r="K64" s="123">
        <v>0</v>
      </c>
      <c r="L64" s="123">
        <v>3</v>
      </c>
      <c r="M64" s="250" t="s">
        <v>367</v>
      </c>
      <c r="N64" s="179">
        <v>7</v>
      </c>
      <c r="O64" s="123">
        <v>2</v>
      </c>
      <c r="P64" s="123">
        <v>5</v>
      </c>
      <c r="Q64" s="123">
        <v>7</v>
      </c>
      <c r="R64" s="123">
        <v>5</v>
      </c>
      <c r="S64" s="123">
        <v>2</v>
      </c>
      <c r="T64" s="123">
        <v>25051</v>
      </c>
      <c r="U64" s="96">
        <v>4150</v>
      </c>
      <c r="V64" s="123">
        <v>10</v>
      </c>
    </row>
    <row r="65" spans="1:24" s="2" customFormat="1" ht="20.100000000000001" customHeight="1">
      <c r="A65" s="250" t="s">
        <v>368</v>
      </c>
      <c r="B65" s="179">
        <v>1</v>
      </c>
      <c r="C65" s="123">
        <v>4</v>
      </c>
      <c r="D65" s="123">
        <v>44</v>
      </c>
      <c r="E65" s="123">
        <v>26</v>
      </c>
      <c r="F65" s="123">
        <v>18</v>
      </c>
      <c r="G65" s="123">
        <v>11</v>
      </c>
      <c r="H65" s="123">
        <v>5</v>
      </c>
      <c r="I65" s="123">
        <v>6</v>
      </c>
      <c r="J65" s="123">
        <v>2</v>
      </c>
      <c r="K65" s="123">
        <v>1</v>
      </c>
      <c r="L65" s="123">
        <v>1</v>
      </c>
      <c r="M65" s="250" t="s">
        <v>368</v>
      </c>
      <c r="N65" s="179">
        <v>16</v>
      </c>
      <c r="O65" s="123">
        <v>9</v>
      </c>
      <c r="P65" s="123">
        <v>7</v>
      </c>
      <c r="Q65" s="123">
        <v>18</v>
      </c>
      <c r="R65" s="123">
        <v>7</v>
      </c>
      <c r="S65" s="123">
        <v>11</v>
      </c>
      <c r="T65" s="123">
        <v>13884</v>
      </c>
      <c r="U65" s="96">
        <v>3342</v>
      </c>
      <c r="V65" s="123">
        <v>7</v>
      </c>
    </row>
    <row r="66" spans="1:24" s="2" customFormat="1" ht="20.100000000000001" customHeight="1">
      <c r="A66" s="250" t="s">
        <v>369</v>
      </c>
      <c r="B66" s="179">
        <v>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250" t="s">
        <v>369</v>
      </c>
      <c r="N66" s="179">
        <v>0</v>
      </c>
      <c r="O66" s="123">
        <v>0</v>
      </c>
      <c r="P66" s="123">
        <v>0</v>
      </c>
      <c r="Q66" s="123">
        <v>0</v>
      </c>
      <c r="R66" s="123">
        <v>0</v>
      </c>
      <c r="S66" s="123">
        <v>0</v>
      </c>
      <c r="T66" s="123">
        <v>0</v>
      </c>
      <c r="U66" s="96">
        <v>0</v>
      </c>
      <c r="V66" s="123">
        <v>0</v>
      </c>
    </row>
    <row r="67" spans="1:24" s="2" customFormat="1" ht="20.100000000000001" customHeight="1">
      <c r="A67" s="250" t="s">
        <v>370</v>
      </c>
      <c r="B67" s="179">
        <v>0</v>
      </c>
      <c r="C67" s="123">
        <v>0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250" t="s">
        <v>370</v>
      </c>
      <c r="N67" s="179">
        <v>0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123">
        <v>0</v>
      </c>
      <c r="U67" s="96">
        <v>0</v>
      </c>
      <c r="V67" s="123">
        <v>0</v>
      </c>
    </row>
    <row r="68" spans="1:24" s="2" customFormat="1" ht="20.100000000000001" customHeight="1">
      <c r="A68" s="250" t="s">
        <v>371</v>
      </c>
      <c r="B68" s="893">
        <v>1</v>
      </c>
      <c r="C68" s="894">
        <v>27</v>
      </c>
      <c r="D68" s="894">
        <v>728</v>
      </c>
      <c r="E68" s="894">
        <v>353</v>
      </c>
      <c r="F68" s="894">
        <v>375</v>
      </c>
      <c r="G68" s="894">
        <v>54</v>
      </c>
      <c r="H68" s="894">
        <v>13</v>
      </c>
      <c r="I68" s="894">
        <v>41</v>
      </c>
      <c r="J68" s="894">
        <v>4</v>
      </c>
      <c r="K68" s="894">
        <v>3</v>
      </c>
      <c r="L68" s="894">
        <v>1</v>
      </c>
      <c r="M68" s="250" t="s">
        <v>371</v>
      </c>
      <c r="N68" s="893">
        <v>258</v>
      </c>
      <c r="O68" s="894">
        <v>120</v>
      </c>
      <c r="P68" s="894">
        <v>138</v>
      </c>
      <c r="Q68" s="894">
        <v>237</v>
      </c>
      <c r="R68" s="894">
        <v>101</v>
      </c>
      <c r="S68" s="894">
        <v>136</v>
      </c>
      <c r="T68" s="123">
        <v>31855</v>
      </c>
      <c r="U68" s="96">
        <v>10382</v>
      </c>
      <c r="V68" s="123">
        <v>42</v>
      </c>
    </row>
    <row r="69" spans="1:24" s="2" customFormat="1" ht="20.100000000000001" customHeight="1">
      <c r="A69" s="250" t="s">
        <v>372</v>
      </c>
      <c r="B69" s="179">
        <v>0</v>
      </c>
      <c r="C69" s="123">
        <v>0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250" t="s">
        <v>372</v>
      </c>
      <c r="N69" s="179">
        <v>0</v>
      </c>
      <c r="O69" s="123">
        <v>0</v>
      </c>
      <c r="P69" s="123">
        <v>0</v>
      </c>
      <c r="Q69" s="123">
        <v>0</v>
      </c>
      <c r="R69" s="123">
        <v>0</v>
      </c>
      <c r="S69" s="123">
        <v>0</v>
      </c>
      <c r="T69" s="123">
        <v>0</v>
      </c>
      <c r="U69" s="96">
        <v>0</v>
      </c>
      <c r="V69" s="123">
        <v>0</v>
      </c>
    </row>
    <row r="70" spans="1:24" s="2" customFormat="1" ht="20.100000000000001" customHeight="1">
      <c r="A70" s="250" t="s">
        <v>373</v>
      </c>
      <c r="B70" s="893">
        <v>3</v>
      </c>
      <c r="C70" s="894">
        <v>68</v>
      </c>
      <c r="D70" s="894">
        <v>1831</v>
      </c>
      <c r="E70" s="894">
        <v>927</v>
      </c>
      <c r="F70" s="894">
        <v>904</v>
      </c>
      <c r="G70" s="894">
        <v>129</v>
      </c>
      <c r="H70" s="894">
        <v>38</v>
      </c>
      <c r="I70" s="894">
        <v>91</v>
      </c>
      <c r="J70" s="894">
        <v>12</v>
      </c>
      <c r="K70" s="894">
        <v>7</v>
      </c>
      <c r="L70" s="894">
        <v>5</v>
      </c>
      <c r="M70" s="250" t="s">
        <v>373</v>
      </c>
      <c r="N70" s="893">
        <v>659</v>
      </c>
      <c r="O70" s="894">
        <v>327</v>
      </c>
      <c r="P70" s="894">
        <v>332</v>
      </c>
      <c r="Q70" s="894">
        <v>559</v>
      </c>
      <c r="R70" s="894">
        <v>277</v>
      </c>
      <c r="S70" s="894">
        <v>282</v>
      </c>
      <c r="T70" s="123">
        <v>54575</v>
      </c>
      <c r="U70" s="123">
        <v>25631</v>
      </c>
      <c r="V70" s="123">
        <v>96</v>
      </c>
    </row>
    <row r="71" spans="1:24" s="2" customFormat="1" ht="20.100000000000001" customHeight="1">
      <c r="A71" s="250" t="s">
        <v>374</v>
      </c>
      <c r="B71" s="179">
        <v>0</v>
      </c>
      <c r="C71" s="123">
        <v>0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250" t="s">
        <v>374</v>
      </c>
      <c r="N71" s="179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96">
        <v>0</v>
      </c>
      <c r="V71" s="123">
        <v>0</v>
      </c>
    </row>
    <row r="72" spans="1:24" s="2" customFormat="1" ht="20.100000000000001" customHeight="1">
      <c r="A72" s="250" t="s">
        <v>375</v>
      </c>
      <c r="B72" s="179">
        <v>0</v>
      </c>
      <c r="C72" s="123">
        <v>0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250" t="s">
        <v>375</v>
      </c>
      <c r="N72" s="179">
        <v>0</v>
      </c>
      <c r="O72" s="123">
        <v>0</v>
      </c>
      <c r="P72" s="123">
        <v>0</v>
      </c>
      <c r="Q72" s="123">
        <v>0</v>
      </c>
      <c r="R72" s="123">
        <v>0</v>
      </c>
      <c r="S72" s="123">
        <v>0</v>
      </c>
      <c r="T72" s="123">
        <v>0</v>
      </c>
      <c r="U72" s="96">
        <v>0</v>
      </c>
      <c r="V72" s="123">
        <v>0</v>
      </c>
    </row>
    <row r="73" spans="1:24" s="2" customFormat="1" ht="20.100000000000001" customHeight="1">
      <c r="A73" s="250" t="s">
        <v>376</v>
      </c>
      <c r="B73" s="893">
        <v>2</v>
      </c>
      <c r="C73" s="894">
        <v>31</v>
      </c>
      <c r="D73" s="894">
        <v>757</v>
      </c>
      <c r="E73" s="894">
        <v>405</v>
      </c>
      <c r="F73" s="894">
        <v>352</v>
      </c>
      <c r="G73" s="894">
        <v>68</v>
      </c>
      <c r="H73" s="123">
        <v>21</v>
      </c>
      <c r="I73" s="123">
        <v>47</v>
      </c>
      <c r="J73" s="123">
        <v>9</v>
      </c>
      <c r="K73" s="123">
        <v>6</v>
      </c>
      <c r="L73" s="123">
        <v>3</v>
      </c>
      <c r="M73" s="250" t="s">
        <v>376</v>
      </c>
      <c r="N73" s="179">
        <v>221</v>
      </c>
      <c r="O73" s="123">
        <v>122</v>
      </c>
      <c r="P73" s="123">
        <v>99</v>
      </c>
      <c r="Q73" s="123">
        <v>344</v>
      </c>
      <c r="R73" s="123">
        <v>173</v>
      </c>
      <c r="S73" s="123">
        <v>171</v>
      </c>
      <c r="T73" s="123">
        <v>38850</v>
      </c>
      <c r="U73" s="96">
        <v>18794</v>
      </c>
      <c r="V73" s="123">
        <v>61</v>
      </c>
    </row>
    <row r="74" spans="1:24" s="2" customFormat="1" ht="20.100000000000001" customHeight="1">
      <c r="A74" s="250" t="s">
        <v>377</v>
      </c>
      <c r="B74" s="179">
        <v>0</v>
      </c>
      <c r="C74" s="123">
        <v>0</v>
      </c>
      <c r="D74" s="123">
        <v>0</v>
      </c>
      <c r="E74" s="123">
        <v>0</v>
      </c>
      <c r="F74" s="123">
        <v>0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250" t="s">
        <v>377</v>
      </c>
      <c r="N74" s="179">
        <v>0</v>
      </c>
      <c r="O74" s="123">
        <v>0</v>
      </c>
      <c r="P74" s="123">
        <v>0</v>
      </c>
      <c r="Q74" s="123">
        <v>0</v>
      </c>
      <c r="R74" s="123">
        <v>0</v>
      </c>
      <c r="S74" s="123">
        <v>0</v>
      </c>
      <c r="T74" s="123">
        <v>0</v>
      </c>
      <c r="U74" s="96">
        <v>0</v>
      </c>
      <c r="V74" s="123">
        <v>0</v>
      </c>
    </row>
    <row r="75" spans="1:24" s="2" customFormat="1" ht="20.100000000000001" customHeight="1">
      <c r="A75" s="250" t="s">
        <v>378</v>
      </c>
      <c r="B75" s="179">
        <v>0</v>
      </c>
      <c r="C75" s="123">
        <v>0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250" t="s">
        <v>378</v>
      </c>
      <c r="N75" s="179">
        <v>0</v>
      </c>
      <c r="O75" s="123">
        <v>0</v>
      </c>
      <c r="P75" s="123">
        <v>0</v>
      </c>
      <c r="Q75" s="123">
        <v>0</v>
      </c>
      <c r="R75" s="123">
        <v>0</v>
      </c>
      <c r="S75" s="123">
        <v>0</v>
      </c>
      <c r="T75" s="123">
        <v>0</v>
      </c>
      <c r="U75" s="96">
        <v>0</v>
      </c>
      <c r="V75" s="123">
        <v>0</v>
      </c>
    </row>
    <row r="76" spans="1:24" s="2" customFormat="1" ht="20.100000000000001" customHeight="1">
      <c r="A76" s="250" t="s">
        <v>379</v>
      </c>
      <c r="B76" s="179">
        <v>0</v>
      </c>
      <c r="C76" s="123">
        <v>0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250" t="s">
        <v>379</v>
      </c>
      <c r="N76" s="179">
        <v>0</v>
      </c>
      <c r="O76" s="123">
        <v>0</v>
      </c>
      <c r="P76" s="123">
        <v>0</v>
      </c>
      <c r="Q76" s="123">
        <v>0</v>
      </c>
      <c r="R76" s="123">
        <v>0</v>
      </c>
      <c r="S76" s="123">
        <v>0</v>
      </c>
      <c r="T76" s="123">
        <v>0</v>
      </c>
      <c r="U76" s="96">
        <v>0</v>
      </c>
      <c r="V76" s="123">
        <v>0</v>
      </c>
    </row>
    <row r="77" spans="1:24" s="2" customFormat="1" ht="20.100000000000001" customHeight="1">
      <c r="A77" s="250" t="s">
        <v>380</v>
      </c>
      <c r="B77" s="893">
        <v>1</v>
      </c>
      <c r="C77" s="894">
        <v>19</v>
      </c>
      <c r="D77" s="894">
        <v>498</v>
      </c>
      <c r="E77" s="894">
        <v>272</v>
      </c>
      <c r="F77" s="894">
        <v>226</v>
      </c>
      <c r="G77" s="894">
        <v>36</v>
      </c>
      <c r="H77" s="894">
        <v>11</v>
      </c>
      <c r="I77" s="894">
        <v>25</v>
      </c>
      <c r="J77" s="894">
        <v>4</v>
      </c>
      <c r="K77" s="894">
        <v>2</v>
      </c>
      <c r="L77" s="894">
        <v>2</v>
      </c>
      <c r="M77" s="250" t="s">
        <v>380</v>
      </c>
      <c r="N77" s="893">
        <v>158</v>
      </c>
      <c r="O77" s="894">
        <v>89</v>
      </c>
      <c r="P77" s="894">
        <v>69</v>
      </c>
      <c r="Q77" s="894">
        <v>185</v>
      </c>
      <c r="R77" s="894">
        <v>107</v>
      </c>
      <c r="S77" s="894">
        <v>78</v>
      </c>
      <c r="T77" s="123">
        <v>34379</v>
      </c>
      <c r="U77" s="96">
        <v>8826</v>
      </c>
      <c r="V77" s="123">
        <v>32</v>
      </c>
    </row>
    <row r="78" spans="1:24" s="2" customFormat="1" ht="20.100000000000001" customHeight="1">
      <c r="A78" s="250" t="s">
        <v>381</v>
      </c>
      <c r="B78" s="893">
        <v>1</v>
      </c>
      <c r="C78" s="894">
        <v>28</v>
      </c>
      <c r="D78" s="894">
        <v>750</v>
      </c>
      <c r="E78" s="894">
        <v>425</v>
      </c>
      <c r="F78" s="894">
        <v>325</v>
      </c>
      <c r="G78" s="894">
        <v>54</v>
      </c>
      <c r="H78" s="894">
        <v>24</v>
      </c>
      <c r="I78" s="894">
        <v>30</v>
      </c>
      <c r="J78" s="894">
        <v>4</v>
      </c>
      <c r="K78" s="894">
        <v>2</v>
      </c>
      <c r="L78" s="894">
        <v>2</v>
      </c>
      <c r="M78" s="250" t="s">
        <v>381</v>
      </c>
      <c r="N78" s="893">
        <v>252</v>
      </c>
      <c r="O78" s="894">
        <v>141</v>
      </c>
      <c r="P78" s="894">
        <v>111</v>
      </c>
      <c r="Q78" s="894">
        <v>248</v>
      </c>
      <c r="R78" s="894">
        <v>141</v>
      </c>
      <c r="S78" s="894">
        <v>107</v>
      </c>
      <c r="T78" s="123">
        <v>38487</v>
      </c>
      <c r="U78" s="96">
        <v>10537</v>
      </c>
      <c r="V78" s="123">
        <v>42</v>
      </c>
    </row>
    <row r="79" spans="1:24" s="2" customFormat="1" ht="20.100000000000001" customHeight="1" thickBot="1">
      <c r="A79" s="251" t="s">
        <v>382</v>
      </c>
      <c r="B79" s="181">
        <v>0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251" t="s">
        <v>382</v>
      </c>
      <c r="N79" s="181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6">
        <v>0</v>
      </c>
      <c r="V79" s="177">
        <v>0</v>
      </c>
    </row>
    <row r="80" spans="1:24" s="880" customFormat="1" ht="17.100000000000001" customHeight="1">
      <c r="A80" s="924" t="s">
        <v>934</v>
      </c>
      <c r="B80" s="924"/>
      <c r="C80" s="924"/>
      <c r="D80" s="924"/>
      <c r="E80" s="924"/>
      <c r="F80" s="924"/>
      <c r="G80" s="924"/>
      <c r="H80" s="924"/>
      <c r="I80" s="924"/>
      <c r="J80" s="924"/>
      <c r="K80" s="768"/>
      <c r="L80" s="768"/>
      <c r="M80" s="924" t="s">
        <v>935</v>
      </c>
      <c r="N80" s="924"/>
      <c r="O80" s="924"/>
      <c r="P80" s="924"/>
      <c r="Q80" s="924"/>
      <c r="R80" s="924"/>
      <c r="S80" s="924"/>
      <c r="T80" s="924"/>
      <c r="U80" s="924"/>
      <c r="V80" s="924"/>
      <c r="W80" s="620"/>
      <c r="X80" s="422"/>
    </row>
    <row r="81" spans="1:24" s="880" customFormat="1" ht="15" customHeight="1">
      <c r="A81" s="926" t="s">
        <v>936</v>
      </c>
      <c r="B81" s="926"/>
      <c r="C81" s="926"/>
      <c r="D81" s="926"/>
      <c r="E81" s="926"/>
      <c r="F81" s="926"/>
      <c r="G81" s="926"/>
      <c r="H81" s="926"/>
      <c r="I81" s="926"/>
      <c r="J81" s="926"/>
      <c r="K81" s="620"/>
      <c r="L81" s="620"/>
      <c r="M81" s="926" t="s">
        <v>937</v>
      </c>
      <c r="N81" s="926"/>
      <c r="O81" s="926"/>
      <c r="P81" s="926"/>
      <c r="Q81" s="926"/>
      <c r="R81" s="926"/>
      <c r="S81" s="926"/>
      <c r="T81" s="926"/>
      <c r="U81" s="926"/>
      <c r="V81" s="926"/>
      <c r="W81" s="620"/>
      <c r="X81" s="422"/>
    </row>
    <row r="82" spans="1:24" s="880" customFormat="1" ht="15" customHeight="1">
      <c r="A82" s="926" t="s">
        <v>938</v>
      </c>
      <c r="B82" s="926"/>
      <c r="C82" s="926"/>
      <c r="D82" s="926"/>
      <c r="E82" s="926"/>
      <c r="F82" s="926"/>
      <c r="G82" s="926"/>
      <c r="H82" s="926"/>
      <c r="I82" s="926"/>
      <c r="J82" s="926"/>
      <c r="K82" s="620"/>
      <c r="L82" s="620"/>
      <c r="M82" s="927" t="s">
        <v>938</v>
      </c>
      <c r="N82" s="927"/>
      <c r="O82" s="927"/>
      <c r="P82" s="927"/>
      <c r="Q82" s="927"/>
      <c r="R82" s="927"/>
      <c r="S82" s="927"/>
      <c r="T82" s="927"/>
      <c r="U82" s="927"/>
      <c r="V82" s="927"/>
      <c r="W82" s="620"/>
      <c r="X82" s="422"/>
    </row>
    <row r="83" spans="1:24" s="423" customFormat="1" ht="15" customHeight="1">
      <c r="A83" s="926" t="s">
        <v>812</v>
      </c>
      <c r="B83" s="926"/>
      <c r="C83" s="926"/>
      <c r="D83" s="926"/>
      <c r="E83" s="926"/>
      <c r="F83" s="926"/>
      <c r="G83" s="926"/>
      <c r="H83" s="926"/>
      <c r="I83" s="926"/>
      <c r="J83" s="926"/>
      <c r="K83" s="926"/>
      <c r="L83" s="620"/>
      <c r="M83" s="925" t="s">
        <v>269</v>
      </c>
      <c r="N83" s="925"/>
      <c r="O83" s="925"/>
      <c r="P83" s="925"/>
      <c r="Q83" s="925"/>
      <c r="R83" s="925"/>
      <c r="S83" s="925"/>
      <c r="T83" s="925"/>
      <c r="U83" s="925"/>
      <c r="V83" s="925"/>
      <c r="W83" s="925"/>
      <c r="X83" s="422"/>
    </row>
  </sheetData>
  <mergeCells count="27">
    <mergeCell ref="A2:L2"/>
    <mergeCell ref="M2:V2"/>
    <mergeCell ref="A82:J82"/>
    <mergeCell ref="M82:V82"/>
    <mergeCell ref="A83:K83"/>
    <mergeCell ref="M83:W83"/>
    <mergeCell ref="B6:B7"/>
    <mergeCell ref="A80:J80"/>
    <mergeCell ref="M80:V80"/>
    <mergeCell ref="A81:J81"/>
    <mergeCell ref="M81:V81"/>
    <mergeCell ref="A4:L4"/>
    <mergeCell ref="A3:L3"/>
    <mergeCell ref="M6:M7"/>
    <mergeCell ref="U5:V5"/>
    <mergeCell ref="V6:V7"/>
    <mergeCell ref="A6:A7"/>
    <mergeCell ref="M5:O5"/>
    <mergeCell ref="M3:V3"/>
    <mergeCell ref="U6:U7"/>
    <mergeCell ref="C6:C7"/>
    <mergeCell ref="D6:F6"/>
    <mergeCell ref="G6:I6"/>
    <mergeCell ref="J6:L6"/>
    <mergeCell ref="N6:P6"/>
    <mergeCell ref="Q6:S6"/>
    <mergeCell ref="T6:T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71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66"/>
  <sheetViews>
    <sheetView view="pageBreakPreview" zoomScaleSheetLayoutView="100" workbookViewId="0">
      <selection activeCell="G6" sqref="G6:I6"/>
    </sheetView>
  </sheetViews>
  <sheetFormatPr defaultColWidth="8.88671875" defaultRowHeight="16.5"/>
  <cols>
    <col min="1" max="1" width="7.44140625" style="106" customWidth="1"/>
    <col min="2" max="3" width="7.77734375" style="106" customWidth="1"/>
    <col min="4" max="6" width="6.77734375" style="106" customWidth="1"/>
    <col min="7" max="12" width="6.33203125" style="106" customWidth="1"/>
    <col min="13" max="13" width="7.44140625" style="35" customWidth="1"/>
    <col min="14" max="19" width="7.33203125" style="106" customWidth="1"/>
    <col min="20" max="22" width="9.109375" style="106" customWidth="1"/>
    <col min="23" max="16384" width="8.88671875" style="1"/>
  </cols>
  <sheetData>
    <row r="2" spans="1:22" s="423" customFormat="1" ht="30" customHeight="1">
      <c r="A2" s="928" t="s">
        <v>966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8" t="s">
        <v>967</v>
      </c>
      <c r="N2" s="929"/>
      <c r="O2" s="929"/>
      <c r="P2" s="929"/>
      <c r="Q2" s="929"/>
      <c r="R2" s="929"/>
      <c r="S2" s="929"/>
      <c r="T2" s="929"/>
      <c r="U2" s="929"/>
      <c r="V2" s="929"/>
    </row>
    <row r="3" spans="1:22" ht="24.95" customHeight="1">
      <c r="A3" s="930" t="s">
        <v>968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0" t="s">
        <v>969</v>
      </c>
      <c r="N3" s="931"/>
      <c r="O3" s="931"/>
      <c r="P3" s="931"/>
      <c r="Q3" s="931"/>
      <c r="R3" s="931"/>
      <c r="S3" s="931"/>
      <c r="T3" s="931"/>
      <c r="U3" s="931"/>
      <c r="V3" s="931"/>
    </row>
    <row r="4" spans="1:22" ht="18" customHeight="1">
      <c r="A4" s="942" t="s">
        <v>947</v>
      </c>
      <c r="B4" s="942"/>
      <c r="C4" s="942"/>
      <c r="D4" s="942"/>
      <c r="E4" s="942"/>
      <c r="F4" s="942"/>
      <c r="G4" s="942"/>
      <c r="H4" s="942"/>
      <c r="I4" s="942"/>
      <c r="J4" s="942"/>
      <c r="K4" s="942"/>
      <c r="L4" s="942"/>
      <c r="M4" s="942"/>
      <c r="N4" s="942"/>
      <c r="O4" s="942"/>
      <c r="P4" s="942"/>
      <c r="Q4" s="942"/>
      <c r="R4" s="942"/>
      <c r="S4" s="942"/>
      <c r="T4" s="942"/>
      <c r="U4" s="942"/>
      <c r="V4" s="942"/>
    </row>
    <row r="5" spans="1:22" s="3" customFormat="1" ht="18" customHeight="1" thickBot="1">
      <c r="A5" s="338" t="s">
        <v>847</v>
      </c>
      <c r="B5" s="338"/>
      <c r="C5" s="338"/>
      <c r="D5" s="338"/>
      <c r="E5" s="338"/>
      <c r="F5" s="338"/>
      <c r="G5" s="338"/>
      <c r="H5" s="338"/>
      <c r="I5" s="338"/>
      <c r="J5" s="861"/>
      <c r="K5" s="338"/>
      <c r="L5" s="405" t="s">
        <v>893</v>
      </c>
      <c r="M5" s="338" t="s">
        <v>847</v>
      </c>
      <c r="N5" s="338"/>
      <c r="O5" s="338"/>
      <c r="P5" s="338"/>
      <c r="Q5" s="338"/>
      <c r="R5" s="338"/>
      <c r="S5" s="338"/>
      <c r="T5" s="338"/>
      <c r="U5" s="777"/>
      <c r="V5" s="778" t="s">
        <v>848</v>
      </c>
    </row>
    <row r="6" spans="1:22" ht="39.950000000000003" customHeight="1">
      <c r="A6" s="936" t="s">
        <v>822</v>
      </c>
      <c r="B6" s="932" t="s">
        <v>813</v>
      </c>
      <c r="C6" s="932" t="s">
        <v>814</v>
      </c>
      <c r="D6" s="937" t="s">
        <v>815</v>
      </c>
      <c r="E6" s="938"/>
      <c r="F6" s="938"/>
      <c r="G6" s="937" t="s">
        <v>816</v>
      </c>
      <c r="H6" s="938"/>
      <c r="I6" s="938"/>
      <c r="J6" s="937" t="s">
        <v>817</v>
      </c>
      <c r="K6" s="938"/>
      <c r="L6" s="939"/>
      <c r="M6" s="936" t="s">
        <v>822</v>
      </c>
      <c r="N6" s="922" t="s">
        <v>818</v>
      </c>
      <c r="O6" s="917"/>
      <c r="P6" s="918"/>
      <c r="Q6" s="916" t="s">
        <v>819</v>
      </c>
      <c r="R6" s="940"/>
      <c r="S6" s="941"/>
      <c r="T6" s="932" t="s">
        <v>931</v>
      </c>
      <c r="U6" s="932" t="s">
        <v>932</v>
      </c>
      <c r="V6" s="934" t="s">
        <v>933</v>
      </c>
    </row>
    <row r="7" spans="1:22" ht="42" customHeight="1" thickBot="1">
      <c r="A7" s="921"/>
      <c r="B7" s="933"/>
      <c r="C7" s="935"/>
      <c r="D7" s="745"/>
      <c r="E7" s="773" t="s">
        <v>820</v>
      </c>
      <c r="F7" s="774" t="s">
        <v>821</v>
      </c>
      <c r="G7" s="745"/>
      <c r="H7" s="773" t="s">
        <v>820</v>
      </c>
      <c r="I7" s="774" t="s">
        <v>821</v>
      </c>
      <c r="J7" s="745"/>
      <c r="K7" s="773" t="s">
        <v>820</v>
      </c>
      <c r="L7" s="774" t="s">
        <v>821</v>
      </c>
      <c r="M7" s="921"/>
      <c r="N7" s="775"/>
      <c r="O7" s="773" t="s">
        <v>820</v>
      </c>
      <c r="P7" s="774" t="s">
        <v>821</v>
      </c>
      <c r="Q7" s="411"/>
      <c r="R7" s="773" t="s">
        <v>820</v>
      </c>
      <c r="S7" s="774" t="s">
        <v>821</v>
      </c>
      <c r="T7" s="933"/>
      <c r="U7" s="933"/>
      <c r="V7" s="935"/>
    </row>
    <row r="8" spans="1:22" ht="20.45" hidden="1" customHeight="1">
      <c r="A8" s="120" t="s">
        <v>151</v>
      </c>
      <c r="B8" s="126">
        <v>5</v>
      </c>
      <c r="C8" s="127">
        <v>121</v>
      </c>
      <c r="D8" s="127">
        <v>3422</v>
      </c>
      <c r="E8" s="127">
        <v>1820</v>
      </c>
      <c r="F8" s="127">
        <v>1602</v>
      </c>
      <c r="G8" s="127">
        <v>279</v>
      </c>
      <c r="H8" s="127">
        <v>137</v>
      </c>
      <c r="I8" s="127">
        <v>135</v>
      </c>
      <c r="J8" s="127">
        <v>89</v>
      </c>
      <c r="K8" s="127">
        <v>24</v>
      </c>
      <c r="L8" s="127">
        <v>65</v>
      </c>
      <c r="M8" s="156" t="s">
        <v>61</v>
      </c>
      <c r="N8" s="126">
        <v>1056</v>
      </c>
      <c r="O8" s="151">
        <v>572</v>
      </c>
      <c r="P8" s="151">
        <v>484</v>
      </c>
      <c r="Q8" s="127">
        <v>1224</v>
      </c>
      <c r="R8" s="127">
        <v>666</v>
      </c>
      <c r="S8" s="127">
        <v>558</v>
      </c>
      <c r="T8" s="127">
        <v>199557</v>
      </c>
      <c r="U8" s="128">
        <v>64600</v>
      </c>
      <c r="V8" s="127">
        <v>214</v>
      </c>
    </row>
    <row r="9" spans="1:22" ht="20.45" hidden="1" customHeight="1">
      <c r="A9" s="121" t="s">
        <v>152</v>
      </c>
      <c r="B9" s="179">
        <v>5</v>
      </c>
      <c r="C9" s="123">
        <v>121</v>
      </c>
      <c r="D9" s="123">
        <v>3125</v>
      </c>
      <c r="E9" s="123">
        <v>1676</v>
      </c>
      <c r="F9" s="123">
        <v>1449</v>
      </c>
      <c r="G9" s="123">
        <v>278</v>
      </c>
      <c r="H9" s="123">
        <v>134</v>
      </c>
      <c r="I9" s="123">
        <v>144</v>
      </c>
      <c r="J9" s="123">
        <v>86</v>
      </c>
      <c r="K9" s="123">
        <v>14</v>
      </c>
      <c r="L9" s="123">
        <v>72</v>
      </c>
      <c r="M9" s="34" t="s">
        <v>58</v>
      </c>
      <c r="N9" s="179">
        <v>903</v>
      </c>
      <c r="O9" s="123">
        <v>492</v>
      </c>
      <c r="P9" s="123">
        <v>411</v>
      </c>
      <c r="Q9" s="123">
        <v>1164</v>
      </c>
      <c r="R9" s="123">
        <v>614</v>
      </c>
      <c r="S9" s="123">
        <v>550</v>
      </c>
      <c r="T9" s="123">
        <v>199557</v>
      </c>
      <c r="U9" s="96">
        <v>64338</v>
      </c>
      <c r="V9" s="123">
        <v>214</v>
      </c>
    </row>
    <row r="10" spans="1:22" ht="20.45" hidden="1" customHeight="1">
      <c r="A10" s="121" t="s">
        <v>153</v>
      </c>
      <c r="B10" s="179">
        <v>5</v>
      </c>
      <c r="C10" s="123">
        <v>120</v>
      </c>
      <c r="D10" s="123">
        <v>2808</v>
      </c>
      <c r="E10" s="123">
        <v>1494</v>
      </c>
      <c r="F10" s="123">
        <v>1314</v>
      </c>
      <c r="G10" s="123">
        <v>282</v>
      </c>
      <c r="H10" s="123">
        <v>129</v>
      </c>
      <c r="I10" s="123">
        <v>153</v>
      </c>
      <c r="J10" s="123">
        <v>102</v>
      </c>
      <c r="K10" s="123">
        <v>22</v>
      </c>
      <c r="L10" s="123">
        <v>80</v>
      </c>
      <c r="M10" s="34" t="s">
        <v>59</v>
      </c>
      <c r="N10" s="179">
        <v>889</v>
      </c>
      <c r="O10" s="123">
        <v>461</v>
      </c>
      <c r="P10" s="123">
        <v>428</v>
      </c>
      <c r="Q10" s="123">
        <v>1175</v>
      </c>
      <c r="R10" s="123">
        <v>619</v>
      </c>
      <c r="S10" s="123">
        <v>556</v>
      </c>
      <c r="T10" s="123">
        <v>199557</v>
      </c>
      <c r="U10" s="96">
        <v>65687</v>
      </c>
      <c r="V10" s="123">
        <v>208</v>
      </c>
    </row>
    <row r="11" spans="1:22" ht="20.45" customHeight="1">
      <c r="A11" s="121" t="s">
        <v>154</v>
      </c>
      <c r="B11" s="179">
        <v>5</v>
      </c>
      <c r="C11" s="123">
        <v>118</v>
      </c>
      <c r="D11" s="123">
        <v>2626</v>
      </c>
      <c r="E11" s="123">
        <v>1391</v>
      </c>
      <c r="F11" s="123">
        <v>1235</v>
      </c>
      <c r="G11" s="123">
        <v>287</v>
      </c>
      <c r="H11" s="123">
        <v>118</v>
      </c>
      <c r="I11" s="123">
        <v>169</v>
      </c>
      <c r="J11" s="123">
        <v>101</v>
      </c>
      <c r="K11" s="123">
        <v>21</v>
      </c>
      <c r="L11" s="123">
        <v>80</v>
      </c>
      <c r="M11" s="34" t="s">
        <v>56</v>
      </c>
      <c r="N11" s="179">
        <v>865</v>
      </c>
      <c r="O11" s="123">
        <v>463</v>
      </c>
      <c r="P11" s="123">
        <v>402</v>
      </c>
      <c r="Q11" s="123">
        <v>1027</v>
      </c>
      <c r="R11" s="123">
        <v>554</v>
      </c>
      <c r="S11" s="123">
        <v>473</v>
      </c>
      <c r="T11" s="123">
        <v>199479</v>
      </c>
      <c r="U11" s="96">
        <v>66182</v>
      </c>
      <c r="V11" s="123">
        <v>208</v>
      </c>
    </row>
    <row r="12" spans="1:22" ht="20.45" customHeight="1">
      <c r="A12" s="121" t="s">
        <v>155</v>
      </c>
      <c r="B12" s="179">
        <v>5</v>
      </c>
      <c r="C12" s="123">
        <v>111</v>
      </c>
      <c r="D12" s="123">
        <v>2483</v>
      </c>
      <c r="E12" s="123">
        <v>1316</v>
      </c>
      <c r="F12" s="123">
        <v>1167</v>
      </c>
      <c r="G12" s="123">
        <v>267</v>
      </c>
      <c r="H12" s="123">
        <v>98</v>
      </c>
      <c r="I12" s="123">
        <v>169</v>
      </c>
      <c r="J12" s="123">
        <v>102</v>
      </c>
      <c r="K12" s="123">
        <v>26</v>
      </c>
      <c r="L12" s="123">
        <v>76</v>
      </c>
      <c r="M12" s="34" t="s">
        <v>57</v>
      </c>
      <c r="N12" s="179">
        <v>758</v>
      </c>
      <c r="O12" s="123">
        <v>418</v>
      </c>
      <c r="P12" s="123">
        <v>340</v>
      </c>
      <c r="Q12" s="123">
        <v>877</v>
      </c>
      <c r="R12" s="123">
        <v>469</v>
      </c>
      <c r="S12" s="123">
        <v>408</v>
      </c>
      <c r="T12" s="123">
        <v>199479</v>
      </c>
      <c r="U12" s="96">
        <v>65776</v>
      </c>
      <c r="V12" s="123">
        <v>184</v>
      </c>
    </row>
    <row r="13" spans="1:22" ht="20.45" customHeight="1">
      <c r="A13" s="121" t="s">
        <v>213</v>
      </c>
      <c r="B13" s="179">
        <v>5</v>
      </c>
      <c r="C13" s="123">
        <v>105</v>
      </c>
      <c r="D13" s="123">
        <v>2385</v>
      </c>
      <c r="E13" s="123">
        <v>1301</v>
      </c>
      <c r="F13" s="123">
        <v>1084</v>
      </c>
      <c r="G13" s="123">
        <v>263</v>
      </c>
      <c r="H13" s="123">
        <v>91</v>
      </c>
      <c r="I13" s="123">
        <v>172</v>
      </c>
      <c r="J13" s="123">
        <v>98</v>
      </c>
      <c r="K13" s="123">
        <v>24</v>
      </c>
      <c r="L13" s="123">
        <v>74</v>
      </c>
      <c r="M13" s="34" t="s">
        <v>213</v>
      </c>
      <c r="N13" s="179">
        <v>789</v>
      </c>
      <c r="O13" s="123">
        <v>437</v>
      </c>
      <c r="P13" s="123">
        <v>352</v>
      </c>
      <c r="Q13" s="123">
        <v>865</v>
      </c>
      <c r="R13" s="123">
        <v>443</v>
      </c>
      <c r="S13" s="123">
        <v>422</v>
      </c>
      <c r="T13" s="123">
        <v>191231</v>
      </c>
      <c r="U13" s="96">
        <v>68002</v>
      </c>
      <c r="V13" s="123">
        <v>169</v>
      </c>
    </row>
    <row r="14" spans="1:22" ht="20.45" customHeight="1">
      <c r="A14" s="121" t="s">
        <v>219</v>
      </c>
      <c r="B14" s="179">
        <v>5</v>
      </c>
      <c r="C14" s="123">
        <v>99</v>
      </c>
      <c r="D14" s="123">
        <v>2382</v>
      </c>
      <c r="E14" s="123">
        <v>1323</v>
      </c>
      <c r="F14" s="123">
        <v>1059</v>
      </c>
      <c r="G14" s="123">
        <v>263</v>
      </c>
      <c r="H14" s="123">
        <v>96</v>
      </c>
      <c r="I14" s="123">
        <v>167</v>
      </c>
      <c r="J14" s="123">
        <v>96</v>
      </c>
      <c r="K14" s="123">
        <v>24</v>
      </c>
      <c r="L14" s="123">
        <v>72</v>
      </c>
      <c r="M14" s="34" t="s">
        <v>220</v>
      </c>
      <c r="N14" s="179">
        <v>871</v>
      </c>
      <c r="O14" s="123">
        <v>484</v>
      </c>
      <c r="P14" s="123">
        <v>387</v>
      </c>
      <c r="Q14" s="123">
        <v>844</v>
      </c>
      <c r="R14" s="123">
        <v>449</v>
      </c>
      <c r="S14" s="123">
        <v>395</v>
      </c>
      <c r="T14" s="123">
        <v>191231</v>
      </c>
      <c r="U14" s="96">
        <v>68002</v>
      </c>
      <c r="V14" s="123">
        <v>169</v>
      </c>
    </row>
    <row r="15" spans="1:22" ht="20.45" hidden="1" customHeight="1">
      <c r="A15" s="118" t="s">
        <v>341</v>
      </c>
      <c r="B15" s="179">
        <v>1</v>
      </c>
      <c r="C15" s="123">
        <v>9</v>
      </c>
      <c r="D15" s="123">
        <v>207</v>
      </c>
      <c r="E15" s="123">
        <v>123</v>
      </c>
      <c r="F15" s="123">
        <v>84</v>
      </c>
      <c r="G15" s="123">
        <v>28</v>
      </c>
      <c r="H15" s="123">
        <v>14</v>
      </c>
      <c r="I15" s="123">
        <v>14</v>
      </c>
      <c r="J15" s="123">
        <v>12</v>
      </c>
      <c r="K15" s="123">
        <v>4</v>
      </c>
      <c r="L15" s="123">
        <v>8</v>
      </c>
      <c r="M15" s="157" t="s">
        <v>341</v>
      </c>
      <c r="N15" s="179">
        <v>83</v>
      </c>
      <c r="O15" s="123">
        <v>50</v>
      </c>
      <c r="P15" s="123">
        <v>33</v>
      </c>
      <c r="Q15" s="123">
        <v>84</v>
      </c>
      <c r="R15" s="123">
        <v>47</v>
      </c>
      <c r="S15" s="123">
        <v>37</v>
      </c>
      <c r="T15" s="123">
        <v>14511</v>
      </c>
      <c r="U15" s="96">
        <v>7695</v>
      </c>
      <c r="V15" s="123">
        <v>23</v>
      </c>
    </row>
    <row r="16" spans="1:22" ht="20.45" hidden="1" customHeight="1">
      <c r="A16" s="118" t="s">
        <v>342</v>
      </c>
      <c r="B16" s="179">
        <v>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157" t="s">
        <v>342</v>
      </c>
      <c r="N16" s="179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</row>
    <row r="17" spans="1:22" ht="20.45" hidden="1" customHeight="1">
      <c r="A17" s="118" t="s">
        <v>343</v>
      </c>
      <c r="B17" s="179">
        <v>0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57" t="s">
        <v>343</v>
      </c>
      <c r="N17" s="179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</row>
    <row r="18" spans="1:22" ht="20.45" hidden="1" customHeight="1">
      <c r="A18" s="118" t="s">
        <v>344</v>
      </c>
      <c r="B18" s="179">
        <v>0</v>
      </c>
      <c r="C18" s="123">
        <v>0</v>
      </c>
      <c r="D18" s="123">
        <v>0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57" t="s">
        <v>344</v>
      </c>
      <c r="N18" s="179">
        <v>0</v>
      </c>
      <c r="O18" s="123">
        <v>0</v>
      </c>
      <c r="P18" s="123">
        <v>0</v>
      </c>
      <c r="Q18" s="123">
        <v>0</v>
      </c>
      <c r="R18" s="123">
        <v>0</v>
      </c>
      <c r="S18" s="123">
        <v>0</v>
      </c>
      <c r="T18" s="123">
        <v>0</v>
      </c>
      <c r="U18" s="123">
        <v>0</v>
      </c>
      <c r="V18" s="123">
        <v>0</v>
      </c>
    </row>
    <row r="19" spans="1:22" s="3" customFormat="1" ht="20.45" hidden="1" customHeight="1">
      <c r="A19" s="118" t="s">
        <v>345</v>
      </c>
      <c r="B19" s="179">
        <v>0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57" t="s">
        <v>345</v>
      </c>
      <c r="N19" s="179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</row>
    <row r="20" spans="1:22" s="2" customFormat="1" ht="20.45" hidden="1" customHeight="1">
      <c r="A20" s="118" t="s">
        <v>346</v>
      </c>
      <c r="B20" s="179">
        <v>0</v>
      </c>
      <c r="C20" s="123">
        <v>0</v>
      </c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57" t="s">
        <v>346</v>
      </c>
      <c r="N20" s="179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</row>
    <row r="21" spans="1:22" s="2" customFormat="1" ht="20.45" hidden="1" customHeight="1">
      <c r="A21" s="118" t="s">
        <v>347</v>
      </c>
      <c r="B21" s="179">
        <v>0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57" t="s">
        <v>347</v>
      </c>
      <c r="N21" s="179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</row>
    <row r="22" spans="1:22" s="2" customFormat="1" ht="20.45" hidden="1" customHeight="1">
      <c r="A22" s="118" t="s">
        <v>348</v>
      </c>
      <c r="B22" s="179">
        <v>0</v>
      </c>
      <c r="C22" s="123">
        <v>0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157" t="s">
        <v>348</v>
      </c>
      <c r="N22" s="179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123">
        <v>0</v>
      </c>
      <c r="V22" s="123">
        <v>0</v>
      </c>
    </row>
    <row r="23" spans="1:22" s="2" customFormat="1" ht="20.45" hidden="1" customHeight="1">
      <c r="A23" s="118" t="s">
        <v>349</v>
      </c>
      <c r="B23" s="179">
        <v>0</v>
      </c>
      <c r="C23" s="123">
        <v>0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57" t="s">
        <v>349</v>
      </c>
      <c r="N23" s="179">
        <v>0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U23" s="123">
        <v>0</v>
      </c>
      <c r="V23" s="123">
        <v>0</v>
      </c>
    </row>
    <row r="24" spans="1:22" s="2" customFormat="1" ht="20.45" hidden="1" customHeight="1">
      <c r="A24" s="118" t="s">
        <v>350</v>
      </c>
      <c r="B24" s="179">
        <v>0</v>
      </c>
      <c r="C24" s="123">
        <v>0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57" t="s">
        <v>350</v>
      </c>
      <c r="N24" s="179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</row>
    <row r="25" spans="1:22" s="2" customFormat="1" ht="20.45" hidden="1" customHeight="1">
      <c r="A25" s="118" t="s">
        <v>351</v>
      </c>
      <c r="B25" s="179">
        <v>1</v>
      </c>
      <c r="C25" s="123">
        <v>28</v>
      </c>
      <c r="D25" s="123">
        <v>685</v>
      </c>
      <c r="E25" s="123">
        <v>0</v>
      </c>
      <c r="F25" s="123">
        <v>685</v>
      </c>
      <c r="G25" s="123">
        <v>74</v>
      </c>
      <c r="H25" s="123">
        <v>24</v>
      </c>
      <c r="I25" s="123">
        <v>50</v>
      </c>
      <c r="J25" s="123">
        <v>21</v>
      </c>
      <c r="K25" s="123">
        <v>6</v>
      </c>
      <c r="L25" s="123">
        <v>15</v>
      </c>
      <c r="M25" s="157" t="s">
        <v>351</v>
      </c>
      <c r="N25" s="179">
        <v>247</v>
      </c>
      <c r="O25" s="123">
        <v>0</v>
      </c>
      <c r="P25" s="123">
        <v>247</v>
      </c>
      <c r="Q25" s="123">
        <v>251</v>
      </c>
      <c r="R25" s="123">
        <v>0</v>
      </c>
      <c r="S25" s="123">
        <v>251</v>
      </c>
      <c r="T25" s="123">
        <v>33124</v>
      </c>
      <c r="U25" s="96">
        <v>15442</v>
      </c>
      <c r="V25" s="123">
        <v>40</v>
      </c>
    </row>
    <row r="26" spans="1:22" s="2" customFormat="1" ht="20.45" hidden="1" customHeight="1">
      <c r="A26" s="118" t="s">
        <v>352</v>
      </c>
      <c r="B26" s="179">
        <v>1</v>
      </c>
      <c r="C26" s="123">
        <v>19</v>
      </c>
      <c r="D26" s="123">
        <v>455</v>
      </c>
      <c r="E26" s="123">
        <v>455</v>
      </c>
      <c r="F26" s="123">
        <v>0</v>
      </c>
      <c r="G26" s="123">
        <v>49</v>
      </c>
      <c r="H26" s="123">
        <v>16</v>
      </c>
      <c r="I26" s="123">
        <v>33</v>
      </c>
      <c r="J26" s="123">
        <v>21</v>
      </c>
      <c r="K26" s="123">
        <v>7</v>
      </c>
      <c r="L26" s="123">
        <v>14</v>
      </c>
      <c r="M26" s="157" t="s">
        <v>352</v>
      </c>
      <c r="N26" s="179">
        <v>163</v>
      </c>
      <c r="O26" s="123">
        <v>163</v>
      </c>
      <c r="P26" s="123">
        <v>0</v>
      </c>
      <c r="Q26" s="123">
        <v>150</v>
      </c>
      <c r="R26" s="123">
        <v>150</v>
      </c>
      <c r="S26" s="123">
        <v>0</v>
      </c>
      <c r="T26" s="123">
        <v>42219</v>
      </c>
      <c r="U26" s="96">
        <v>13732</v>
      </c>
      <c r="V26" s="123">
        <v>30</v>
      </c>
    </row>
    <row r="27" spans="1:22" s="2" customFormat="1" ht="20.45" hidden="1" customHeight="1">
      <c r="A27" s="118" t="s">
        <v>353</v>
      </c>
      <c r="B27" s="179">
        <v>0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57" t="s">
        <v>353</v>
      </c>
      <c r="N27" s="179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</row>
    <row r="28" spans="1:22" s="2" customFormat="1" ht="20.45" hidden="1" customHeight="1">
      <c r="A28" s="118" t="s">
        <v>354</v>
      </c>
      <c r="B28" s="179">
        <v>0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57" t="s">
        <v>354</v>
      </c>
      <c r="N28" s="179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</row>
    <row r="29" spans="1:22" s="2" customFormat="1" ht="20.45" hidden="1" customHeight="1">
      <c r="A29" s="118" t="s">
        <v>355</v>
      </c>
      <c r="B29" s="179">
        <v>1</v>
      </c>
      <c r="C29" s="123">
        <v>22</v>
      </c>
      <c r="D29" s="123">
        <v>519</v>
      </c>
      <c r="E29" s="123">
        <v>229</v>
      </c>
      <c r="F29" s="123">
        <v>290</v>
      </c>
      <c r="G29" s="123">
        <v>57</v>
      </c>
      <c r="H29" s="123">
        <v>19</v>
      </c>
      <c r="I29" s="123">
        <v>38</v>
      </c>
      <c r="J29" s="123">
        <v>19</v>
      </c>
      <c r="K29" s="123">
        <v>4</v>
      </c>
      <c r="L29" s="123">
        <v>15</v>
      </c>
      <c r="M29" s="157" t="s">
        <v>355</v>
      </c>
      <c r="N29" s="179">
        <v>190</v>
      </c>
      <c r="O29" s="123">
        <v>83</v>
      </c>
      <c r="P29" s="123">
        <v>107</v>
      </c>
      <c r="Q29" s="123">
        <v>187</v>
      </c>
      <c r="R29" s="123">
        <v>80</v>
      </c>
      <c r="S29" s="123">
        <v>107</v>
      </c>
      <c r="T29" s="123">
        <v>23462</v>
      </c>
      <c r="U29" s="96">
        <v>12184</v>
      </c>
      <c r="V29" s="123">
        <v>37</v>
      </c>
    </row>
    <row r="30" spans="1:22" s="2" customFormat="1" ht="20.45" hidden="1" customHeight="1">
      <c r="A30" s="118" t="s">
        <v>356</v>
      </c>
      <c r="B30" s="179">
        <v>1</v>
      </c>
      <c r="C30" s="123">
        <v>21</v>
      </c>
      <c r="D30" s="123">
        <v>516</v>
      </c>
      <c r="E30" s="123">
        <v>516</v>
      </c>
      <c r="F30" s="123">
        <v>0</v>
      </c>
      <c r="G30" s="123">
        <v>55</v>
      </c>
      <c r="H30" s="123">
        <v>23</v>
      </c>
      <c r="I30" s="123">
        <v>32</v>
      </c>
      <c r="J30" s="123">
        <v>23</v>
      </c>
      <c r="K30" s="123">
        <v>3</v>
      </c>
      <c r="L30" s="123">
        <v>20</v>
      </c>
      <c r="M30" s="157" t="s">
        <v>356</v>
      </c>
      <c r="N30" s="179">
        <v>188</v>
      </c>
      <c r="O30" s="123">
        <v>188</v>
      </c>
      <c r="P30" s="123">
        <v>0</v>
      </c>
      <c r="Q30" s="123">
        <v>172</v>
      </c>
      <c r="R30" s="123">
        <v>172</v>
      </c>
      <c r="S30" s="123">
        <v>0</v>
      </c>
      <c r="T30" s="123">
        <v>77915</v>
      </c>
      <c r="U30" s="96">
        <v>18949</v>
      </c>
      <c r="V30" s="123">
        <v>39</v>
      </c>
    </row>
    <row r="31" spans="1:22" s="2" customFormat="1" ht="20.45" hidden="1" customHeight="1">
      <c r="A31" s="118" t="s">
        <v>357</v>
      </c>
      <c r="B31" s="179">
        <v>0</v>
      </c>
      <c r="C31" s="123">
        <v>0</v>
      </c>
      <c r="D31" s="123">
        <v>0</v>
      </c>
      <c r="E31" s="123">
        <v>0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157" t="s">
        <v>357</v>
      </c>
      <c r="N31" s="179">
        <v>0</v>
      </c>
      <c r="O31" s="123"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</row>
    <row r="32" spans="1:22" s="2" customFormat="1" ht="20.45" hidden="1" customHeight="1">
      <c r="A32" s="118" t="s">
        <v>358</v>
      </c>
      <c r="B32" s="179">
        <v>0</v>
      </c>
      <c r="C32" s="123">
        <v>0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57" t="s">
        <v>358</v>
      </c>
      <c r="N32" s="179">
        <v>0</v>
      </c>
      <c r="O32" s="123">
        <v>0</v>
      </c>
      <c r="P32" s="123">
        <v>0</v>
      </c>
      <c r="Q32" s="123">
        <v>0</v>
      </c>
      <c r="R32" s="123">
        <v>0</v>
      </c>
      <c r="S32" s="123">
        <v>0</v>
      </c>
      <c r="T32" s="123">
        <v>0</v>
      </c>
      <c r="U32" s="123">
        <v>0</v>
      </c>
      <c r="V32" s="123">
        <v>0</v>
      </c>
    </row>
    <row r="33" spans="1:22" s="2" customFormat="1" ht="20.45" hidden="1" customHeight="1">
      <c r="A33" s="118" t="s">
        <v>359</v>
      </c>
      <c r="B33" s="179">
        <v>0</v>
      </c>
      <c r="C33" s="123">
        <v>0</v>
      </c>
      <c r="D33" s="123">
        <v>0</v>
      </c>
      <c r="E33" s="123">
        <v>0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57" t="s">
        <v>359</v>
      </c>
      <c r="N33" s="179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</row>
    <row r="34" spans="1:22" s="2" customFormat="1" ht="20.45" hidden="1" customHeight="1">
      <c r="A34" s="118" t="s">
        <v>360</v>
      </c>
      <c r="B34" s="179">
        <v>0</v>
      </c>
      <c r="C34" s="123">
        <v>0</v>
      </c>
      <c r="D34" s="123">
        <v>0</v>
      </c>
      <c r="E34" s="123">
        <v>0</v>
      </c>
      <c r="F34" s="123">
        <v>0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0</v>
      </c>
      <c r="M34" s="157" t="s">
        <v>360</v>
      </c>
      <c r="N34" s="179">
        <v>0</v>
      </c>
      <c r="O34" s="123">
        <v>0</v>
      </c>
      <c r="P34" s="123">
        <v>0</v>
      </c>
      <c r="Q34" s="123">
        <v>0</v>
      </c>
      <c r="R34" s="123">
        <v>0</v>
      </c>
      <c r="S34" s="123">
        <v>0</v>
      </c>
      <c r="T34" s="123">
        <v>0</v>
      </c>
      <c r="U34" s="123">
        <v>0</v>
      </c>
      <c r="V34" s="123">
        <v>0</v>
      </c>
    </row>
    <row r="35" spans="1:22" s="2" customFormat="1" ht="20.45" hidden="1" customHeight="1" thickBot="1">
      <c r="A35" s="119" t="s">
        <v>361</v>
      </c>
      <c r="B35" s="181">
        <v>0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7">
        <v>0</v>
      </c>
      <c r="M35" s="158" t="s">
        <v>361</v>
      </c>
      <c r="N35" s="181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7">
        <v>0</v>
      </c>
      <c r="V35" s="177">
        <v>0</v>
      </c>
    </row>
    <row r="36" spans="1:22" ht="20.45" customHeight="1">
      <c r="A36" s="121" t="s">
        <v>255</v>
      </c>
      <c r="B36" s="179">
        <f>SUM(B37:B57)</f>
        <v>5</v>
      </c>
      <c r="C36" s="123">
        <f>SUM(C37:C57)</f>
        <v>99</v>
      </c>
      <c r="D36" s="123">
        <f t="shared" ref="D36:L36" si="0">SUM(D37:D57)</f>
        <v>2397</v>
      </c>
      <c r="E36" s="123">
        <f t="shared" si="0"/>
        <v>1322</v>
      </c>
      <c r="F36" s="123">
        <f t="shared" si="0"/>
        <v>1075</v>
      </c>
      <c r="G36" s="123">
        <f t="shared" si="0"/>
        <v>251</v>
      </c>
      <c r="H36" s="123">
        <f t="shared" si="0"/>
        <v>87</v>
      </c>
      <c r="I36" s="123">
        <f t="shared" si="0"/>
        <v>164</v>
      </c>
      <c r="J36" s="123">
        <f t="shared" si="0"/>
        <v>27</v>
      </c>
      <c r="K36" s="123">
        <f t="shared" si="0"/>
        <v>16</v>
      </c>
      <c r="L36" s="123">
        <f t="shared" si="0"/>
        <v>11</v>
      </c>
      <c r="M36" s="34" t="s">
        <v>255</v>
      </c>
      <c r="N36" s="179">
        <f>SUM(N37:N57)</f>
        <v>778</v>
      </c>
      <c r="O36" s="123">
        <f>SUM(O37:O57)</f>
        <v>427</v>
      </c>
      <c r="P36" s="123">
        <f t="shared" ref="P36:V36" si="1">SUM(P37:P57)</f>
        <v>351</v>
      </c>
      <c r="Q36" s="123">
        <f t="shared" si="1"/>
        <v>731</v>
      </c>
      <c r="R36" s="123">
        <f t="shared" si="1"/>
        <v>403</v>
      </c>
      <c r="S36" s="123">
        <f t="shared" si="1"/>
        <v>328</v>
      </c>
      <c r="T36" s="123">
        <f t="shared" si="1"/>
        <v>191231</v>
      </c>
      <c r="U36" s="96">
        <f t="shared" si="1"/>
        <v>67768</v>
      </c>
      <c r="V36" s="123">
        <f t="shared" si="1"/>
        <v>167</v>
      </c>
    </row>
    <row r="37" spans="1:22" ht="20.45" hidden="1" customHeight="1">
      <c r="A37" s="250" t="s">
        <v>362</v>
      </c>
      <c r="B37" s="179">
        <v>1</v>
      </c>
      <c r="C37" s="123">
        <v>9</v>
      </c>
      <c r="D37" s="123">
        <v>220</v>
      </c>
      <c r="E37" s="123">
        <v>125</v>
      </c>
      <c r="F37" s="123">
        <v>95</v>
      </c>
      <c r="G37" s="123">
        <v>28</v>
      </c>
      <c r="H37" s="123">
        <v>12</v>
      </c>
      <c r="I37" s="123">
        <v>16</v>
      </c>
      <c r="J37" s="123">
        <v>6</v>
      </c>
      <c r="K37" s="123">
        <v>5</v>
      </c>
      <c r="L37" s="123">
        <v>1</v>
      </c>
      <c r="M37" s="250" t="s">
        <v>362</v>
      </c>
      <c r="N37" s="179">
        <v>73</v>
      </c>
      <c r="O37" s="123">
        <v>37</v>
      </c>
      <c r="P37" s="123">
        <v>36</v>
      </c>
      <c r="Q37" s="123">
        <v>62</v>
      </c>
      <c r="R37" s="123">
        <v>36</v>
      </c>
      <c r="S37" s="123">
        <v>26</v>
      </c>
      <c r="T37" s="123">
        <v>14511</v>
      </c>
      <c r="U37" s="96">
        <v>7695</v>
      </c>
      <c r="V37" s="123">
        <v>23</v>
      </c>
    </row>
    <row r="38" spans="1:22" ht="20.45" hidden="1" customHeight="1">
      <c r="A38" s="250" t="s">
        <v>363</v>
      </c>
      <c r="B38" s="179">
        <v>0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250" t="s">
        <v>363</v>
      </c>
      <c r="N38" s="179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</row>
    <row r="39" spans="1:22" ht="20.45" hidden="1" customHeight="1">
      <c r="A39" s="250" t="s">
        <v>364</v>
      </c>
      <c r="B39" s="179">
        <v>0</v>
      </c>
      <c r="C39" s="123">
        <v>0</v>
      </c>
      <c r="D39" s="123">
        <v>0</v>
      </c>
      <c r="E39" s="123">
        <v>0</v>
      </c>
      <c r="F39" s="12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250" t="s">
        <v>364</v>
      </c>
      <c r="N39" s="179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</row>
    <row r="40" spans="1:22" ht="20.45" hidden="1" customHeight="1">
      <c r="A40" s="250" t="s">
        <v>365</v>
      </c>
      <c r="B40" s="179">
        <v>0</v>
      </c>
      <c r="C40" s="123">
        <v>0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0</v>
      </c>
      <c r="M40" s="250" t="s">
        <v>365</v>
      </c>
      <c r="N40" s="179">
        <v>0</v>
      </c>
      <c r="O40" s="123">
        <v>0</v>
      </c>
      <c r="P40" s="123">
        <v>0</v>
      </c>
      <c r="Q40" s="123">
        <v>0</v>
      </c>
      <c r="R40" s="123">
        <v>0</v>
      </c>
      <c r="S40" s="123">
        <v>0</v>
      </c>
      <c r="T40" s="123">
        <v>0</v>
      </c>
      <c r="U40" s="123">
        <v>0</v>
      </c>
      <c r="V40" s="123">
        <v>0</v>
      </c>
    </row>
    <row r="41" spans="1:22" s="3" customFormat="1" ht="20.45" hidden="1" customHeight="1">
      <c r="A41" s="250" t="s">
        <v>366</v>
      </c>
      <c r="B41" s="179">
        <v>0</v>
      </c>
      <c r="C41" s="123">
        <v>0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250" t="s">
        <v>366</v>
      </c>
      <c r="N41" s="179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123">
        <v>0</v>
      </c>
      <c r="V41" s="123">
        <v>0</v>
      </c>
    </row>
    <row r="42" spans="1:22" s="2" customFormat="1" ht="20.45" hidden="1" customHeight="1">
      <c r="A42" s="250" t="s">
        <v>367</v>
      </c>
      <c r="B42" s="179">
        <v>0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250" t="s">
        <v>367</v>
      </c>
      <c r="N42" s="179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</row>
    <row r="43" spans="1:22" s="2" customFormat="1" ht="20.45" hidden="1" customHeight="1">
      <c r="A43" s="250" t="s">
        <v>368</v>
      </c>
      <c r="B43" s="179">
        <v>0</v>
      </c>
      <c r="C43" s="123">
        <v>0</v>
      </c>
      <c r="D43" s="123">
        <v>0</v>
      </c>
      <c r="E43" s="123">
        <v>0</v>
      </c>
      <c r="F43" s="123"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250" t="s">
        <v>368</v>
      </c>
      <c r="N43" s="179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</row>
    <row r="44" spans="1:22" s="2" customFormat="1" ht="20.45" hidden="1" customHeight="1">
      <c r="A44" s="250" t="s">
        <v>369</v>
      </c>
      <c r="B44" s="179">
        <v>0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250" t="s">
        <v>369</v>
      </c>
      <c r="N44" s="179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</row>
    <row r="45" spans="1:22" s="2" customFormat="1" ht="20.45" hidden="1" customHeight="1">
      <c r="A45" s="250" t="s">
        <v>370</v>
      </c>
      <c r="B45" s="179">
        <v>0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250" t="s">
        <v>370</v>
      </c>
      <c r="N45" s="179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</row>
    <row r="46" spans="1:22" s="2" customFormat="1" ht="20.45" hidden="1" customHeight="1">
      <c r="A46" s="250" t="s">
        <v>371</v>
      </c>
      <c r="B46" s="179">
        <v>0</v>
      </c>
      <c r="C46" s="123">
        <v>0</v>
      </c>
      <c r="D46" s="123">
        <v>0</v>
      </c>
      <c r="E46" s="123">
        <v>0</v>
      </c>
      <c r="F46" s="123"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0</v>
      </c>
      <c r="M46" s="250" t="s">
        <v>371</v>
      </c>
      <c r="N46" s="179">
        <v>0</v>
      </c>
      <c r="O46" s="123">
        <v>0</v>
      </c>
      <c r="P46" s="123">
        <v>0</v>
      </c>
      <c r="Q46" s="123">
        <v>0</v>
      </c>
      <c r="R46" s="123">
        <v>0</v>
      </c>
      <c r="S46" s="123">
        <v>0</v>
      </c>
      <c r="T46" s="123">
        <v>0</v>
      </c>
      <c r="U46" s="123">
        <v>0</v>
      </c>
      <c r="V46" s="123">
        <v>0</v>
      </c>
    </row>
    <row r="47" spans="1:22" s="2" customFormat="1" ht="20.45" hidden="1" customHeight="1">
      <c r="A47" s="250" t="s">
        <v>372</v>
      </c>
      <c r="B47" s="179">
        <v>1</v>
      </c>
      <c r="C47" s="123">
        <v>28</v>
      </c>
      <c r="D47" s="123">
        <v>680</v>
      </c>
      <c r="E47" s="123">
        <v>0</v>
      </c>
      <c r="F47" s="123">
        <v>680</v>
      </c>
      <c r="G47" s="123">
        <v>70</v>
      </c>
      <c r="H47" s="123">
        <v>21</v>
      </c>
      <c r="I47" s="123">
        <v>49</v>
      </c>
      <c r="J47" s="123">
        <v>5</v>
      </c>
      <c r="K47" s="123">
        <v>3</v>
      </c>
      <c r="L47" s="123">
        <v>2</v>
      </c>
      <c r="M47" s="250" t="s">
        <v>372</v>
      </c>
      <c r="N47" s="179">
        <v>218</v>
      </c>
      <c r="O47" s="123">
        <v>0</v>
      </c>
      <c r="P47" s="123">
        <v>218</v>
      </c>
      <c r="Q47" s="123">
        <v>214</v>
      </c>
      <c r="R47" s="123">
        <v>0</v>
      </c>
      <c r="S47" s="123">
        <v>214</v>
      </c>
      <c r="T47" s="123">
        <v>33124</v>
      </c>
      <c r="U47" s="96">
        <v>15442</v>
      </c>
      <c r="V47" s="123">
        <v>40</v>
      </c>
    </row>
    <row r="48" spans="1:22" s="2" customFormat="1" ht="20.45" hidden="1" customHeight="1">
      <c r="A48" s="250" t="s">
        <v>373</v>
      </c>
      <c r="B48" s="179">
        <v>1</v>
      </c>
      <c r="C48" s="123">
        <v>19</v>
      </c>
      <c r="D48" s="123">
        <v>452</v>
      </c>
      <c r="E48" s="123">
        <v>452</v>
      </c>
      <c r="F48" s="123">
        <v>0</v>
      </c>
      <c r="G48" s="123">
        <v>45</v>
      </c>
      <c r="H48" s="123">
        <v>17</v>
      </c>
      <c r="I48" s="123">
        <v>28</v>
      </c>
      <c r="J48" s="123">
        <v>5</v>
      </c>
      <c r="K48" s="123">
        <v>3</v>
      </c>
      <c r="L48" s="123">
        <v>2</v>
      </c>
      <c r="M48" s="250" t="s">
        <v>373</v>
      </c>
      <c r="N48" s="179">
        <v>149</v>
      </c>
      <c r="O48" s="123">
        <v>149</v>
      </c>
      <c r="P48" s="123">
        <v>0</v>
      </c>
      <c r="Q48" s="123">
        <v>141</v>
      </c>
      <c r="R48" s="123">
        <v>141</v>
      </c>
      <c r="S48" s="123">
        <v>0</v>
      </c>
      <c r="T48" s="123">
        <v>42219</v>
      </c>
      <c r="U48" s="96">
        <v>13732</v>
      </c>
      <c r="V48" s="123">
        <v>30</v>
      </c>
    </row>
    <row r="49" spans="1:22" s="2" customFormat="1" ht="20.45" hidden="1" customHeight="1">
      <c r="A49" s="250" t="s">
        <v>374</v>
      </c>
      <c r="B49" s="179">
        <v>0</v>
      </c>
      <c r="C49" s="123">
        <v>0</v>
      </c>
      <c r="D49" s="123">
        <v>0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/>
      <c r="M49" s="250" t="s">
        <v>374</v>
      </c>
      <c r="N49" s="179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</row>
    <row r="50" spans="1:22" s="2" customFormat="1" ht="20.45" hidden="1" customHeight="1">
      <c r="A50" s="250" t="s">
        <v>375</v>
      </c>
      <c r="B50" s="179">
        <v>0</v>
      </c>
      <c r="C50" s="123">
        <v>0</v>
      </c>
      <c r="D50" s="123">
        <v>0</v>
      </c>
      <c r="E50" s="123">
        <v>0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/>
      <c r="M50" s="250" t="s">
        <v>375</v>
      </c>
      <c r="N50" s="179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v>0</v>
      </c>
      <c r="V50" s="123">
        <v>0</v>
      </c>
    </row>
    <row r="51" spans="1:22" s="2" customFormat="1" ht="20.45" hidden="1" customHeight="1">
      <c r="A51" s="250" t="s">
        <v>376</v>
      </c>
      <c r="B51" s="179">
        <v>1</v>
      </c>
      <c r="C51" s="123">
        <v>22</v>
      </c>
      <c r="D51" s="123">
        <v>528</v>
      </c>
      <c r="E51" s="123">
        <v>228</v>
      </c>
      <c r="F51" s="123">
        <v>300</v>
      </c>
      <c r="G51" s="123">
        <v>55</v>
      </c>
      <c r="H51" s="123">
        <v>21</v>
      </c>
      <c r="I51" s="123">
        <v>34</v>
      </c>
      <c r="J51" s="123">
        <v>5</v>
      </c>
      <c r="K51" s="123">
        <v>3</v>
      </c>
      <c r="L51" s="123">
        <v>2</v>
      </c>
      <c r="M51" s="250" t="s">
        <v>376</v>
      </c>
      <c r="N51" s="179">
        <v>169</v>
      </c>
      <c r="O51" s="123">
        <v>72</v>
      </c>
      <c r="P51" s="123">
        <v>97</v>
      </c>
      <c r="Q51" s="123">
        <v>160</v>
      </c>
      <c r="R51" s="123">
        <v>72</v>
      </c>
      <c r="S51" s="123">
        <v>88</v>
      </c>
      <c r="T51" s="123">
        <v>23462</v>
      </c>
      <c r="U51" s="96">
        <v>11950</v>
      </c>
      <c r="V51" s="123">
        <v>36</v>
      </c>
    </row>
    <row r="52" spans="1:22" s="2" customFormat="1" ht="20.45" hidden="1" customHeight="1">
      <c r="A52" s="250" t="s">
        <v>377</v>
      </c>
      <c r="B52" s="179">
        <v>1</v>
      </c>
      <c r="C52" s="123">
        <v>21</v>
      </c>
      <c r="D52" s="123">
        <v>517</v>
      </c>
      <c r="E52" s="123">
        <v>517</v>
      </c>
      <c r="F52" s="123">
        <v>0</v>
      </c>
      <c r="G52" s="123">
        <v>53</v>
      </c>
      <c r="H52" s="123">
        <v>16</v>
      </c>
      <c r="I52" s="123">
        <v>37</v>
      </c>
      <c r="J52" s="123">
        <v>6</v>
      </c>
      <c r="K52" s="123">
        <v>2</v>
      </c>
      <c r="L52" s="123">
        <v>4</v>
      </c>
      <c r="M52" s="250" t="s">
        <v>377</v>
      </c>
      <c r="N52" s="179">
        <v>169</v>
      </c>
      <c r="O52" s="123">
        <v>169</v>
      </c>
      <c r="P52" s="123">
        <v>0</v>
      </c>
      <c r="Q52" s="123">
        <v>154</v>
      </c>
      <c r="R52" s="123">
        <v>154</v>
      </c>
      <c r="S52" s="123">
        <v>0</v>
      </c>
      <c r="T52" s="123">
        <v>77915</v>
      </c>
      <c r="U52" s="96">
        <v>18949</v>
      </c>
      <c r="V52" s="123">
        <v>38</v>
      </c>
    </row>
    <row r="53" spans="1:22" s="2" customFormat="1" ht="20.45" hidden="1" customHeight="1">
      <c r="A53" s="250" t="s">
        <v>378</v>
      </c>
      <c r="B53" s="179">
        <v>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250" t="s">
        <v>378</v>
      </c>
      <c r="N53" s="179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123">
        <v>0</v>
      </c>
      <c r="V53" s="123">
        <v>0</v>
      </c>
    </row>
    <row r="54" spans="1:22" s="2" customFormat="1" ht="20.45" hidden="1" customHeight="1">
      <c r="A54" s="250" t="s">
        <v>379</v>
      </c>
      <c r="B54" s="179">
        <v>0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250" t="s">
        <v>379</v>
      </c>
      <c r="N54" s="179">
        <v>0</v>
      </c>
      <c r="O54" s="123">
        <v>0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  <c r="U54" s="123">
        <v>0</v>
      </c>
      <c r="V54" s="123">
        <v>0</v>
      </c>
    </row>
    <row r="55" spans="1:22" s="2" customFormat="1" ht="20.45" hidden="1" customHeight="1">
      <c r="A55" s="250" t="s">
        <v>380</v>
      </c>
      <c r="B55" s="179">
        <v>0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250" t="s">
        <v>380</v>
      </c>
      <c r="N55" s="179">
        <v>0</v>
      </c>
      <c r="O55" s="123">
        <v>0</v>
      </c>
      <c r="P55" s="123">
        <v>0</v>
      </c>
      <c r="Q55" s="123">
        <v>0</v>
      </c>
      <c r="R55" s="123">
        <v>0</v>
      </c>
      <c r="S55" s="123">
        <v>0</v>
      </c>
      <c r="T55" s="123">
        <v>0</v>
      </c>
      <c r="U55" s="123">
        <v>0</v>
      </c>
      <c r="V55" s="123"/>
    </row>
    <row r="56" spans="1:22" s="2" customFormat="1" ht="20.45" hidden="1" customHeight="1">
      <c r="A56" s="250" t="s">
        <v>381</v>
      </c>
      <c r="B56" s="179">
        <v>0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250" t="s">
        <v>381</v>
      </c>
      <c r="N56" s="179">
        <v>0</v>
      </c>
      <c r="O56" s="123">
        <v>0</v>
      </c>
      <c r="P56" s="123">
        <v>0</v>
      </c>
      <c r="Q56" s="123">
        <v>0</v>
      </c>
      <c r="R56" s="123">
        <v>0</v>
      </c>
      <c r="S56" s="123">
        <v>0</v>
      </c>
      <c r="T56" s="123">
        <v>0</v>
      </c>
      <c r="U56" s="123">
        <v>0</v>
      </c>
      <c r="V56" s="123">
        <v>0</v>
      </c>
    </row>
    <row r="57" spans="1:22" s="2" customFormat="1" ht="20.45" hidden="1" customHeight="1" thickBot="1">
      <c r="A57" s="251" t="s">
        <v>382</v>
      </c>
      <c r="B57" s="181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23">
        <v>0</v>
      </c>
      <c r="I57" s="123">
        <v>0</v>
      </c>
      <c r="J57" s="177">
        <v>0</v>
      </c>
      <c r="K57" s="177">
        <v>0</v>
      </c>
      <c r="L57" s="177">
        <v>0</v>
      </c>
      <c r="M57" s="251" t="s">
        <v>382</v>
      </c>
      <c r="N57" s="181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7">
        <v>0</v>
      </c>
      <c r="V57" s="177"/>
    </row>
    <row r="58" spans="1:22" s="83" customFormat="1" ht="20.45" customHeight="1">
      <c r="A58" s="122" t="s">
        <v>823</v>
      </c>
      <c r="B58" s="180">
        <f>SUM(B59:B79)</f>
        <v>5</v>
      </c>
      <c r="C58" s="178">
        <f>SUM(C59:C79)</f>
        <v>97</v>
      </c>
      <c r="D58" s="178">
        <f t="shared" ref="D58:L58" si="2">SUM(D59:D79)</f>
        <v>2421</v>
      </c>
      <c r="E58" s="178">
        <f t="shared" si="2"/>
        <v>1321</v>
      </c>
      <c r="F58" s="178">
        <f t="shared" si="2"/>
        <v>1100</v>
      </c>
      <c r="G58" s="178">
        <f t="shared" si="2"/>
        <v>245</v>
      </c>
      <c r="H58" s="178">
        <f t="shared" si="2"/>
        <v>91</v>
      </c>
      <c r="I58" s="178">
        <f t="shared" si="2"/>
        <v>154</v>
      </c>
      <c r="J58" s="178">
        <f t="shared" si="2"/>
        <v>27</v>
      </c>
      <c r="K58" s="178">
        <f t="shared" si="2"/>
        <v>12</v>
      </c>
      <c r="L58" s="178">
        <f t="shared" si="2"/>
        <v>15</v>
      </c>
      <c r="M58" s="154" t="s">
        <v>823</v>
      </c>
      <c r="N58" s="180">
        <f>SUM(N59:N79)</f>
        <v>791</v>
      </c>
      <c r="O58" s="178">
        <f>SUM(O59:O79)</f>
        <v>427</v>
      </c>
      <c r="P58" s="178">
        <f t="shared" ref="P58" si="3">SUM(P59:P79)</f>
        <v>364</v>
      </c>
      <c r="Q58" s="178">
        <f t="shared" ref="Q58" si="4">SUM(Q59:Q79)</f>
        <v>754</v>
      </c>
      <c r="R58" s="178">
        <f t="shared" ref="R58" si="5">SUM(R59:R79)</f>
        <v>419</v>
      </c>
      <c r="S58" s="178">
        <f t="shared" ref="S58" si="6">SUM(S59:S79)</f>
        <v>335</v>
      </c>
      <c r="T58" s="178">
        <f t="shared" ref="T58" si="7">SUM(T59:T79)</f>
        <v>191231</v>
      </c>
      <c r="U58" s="97">
        <f t="shared" ref="U58" si="8">SUM(U59:U79)</f>
        <v>67284</v>
      </c>
      <c r="V58" s="178">
        <f t="shared" ref="V58" si="9">SUM(V59:V79)</f>
        <v>172</v>
      </c>
    </row>
    <row r="59" spans="1:22" ht="20.45" customHeight="1">
      <c r="A59" s="250" t="s">
        <v>362</v>
      </c>
      <c r="B59" s="179">
        <v>1</v>
      </c>
      <c r="C59" s="123">
        <v>9</v>
      </c>
      <c r="D59" s="123">
        <v>207</v>
      </c>
      <c r="E59" s="123">
        <v>106</v>
      </c>
      <c r="F59" s="123">
        <v>101</v>
      </c>
      <c r="G59" s="123">
        <v>29</v>
      </c>
      <c r="H59" s="123">
        <v>15</v>
      </c>
      <c r="I59" s="123">
        <v>14</v>
      </c>
      <c r="J59" s="123">
        <v>4</v>
      </c>
      <c r="K59" s="123">
        <v>3</v>
      </c>
      <c r="L59" s="123">
        <v>1</v>
      </c>
      <c r="M59" s="250" t="s">
        <v>60</v>
      </c>
      <c r="N59" s="179">
        <v>58</v>
      </c>
      <c r="O59" s="123">
        <v>24</v>
      </c>
      <c r="P59" s="123">
        <v>34</v>
      </c>
      <c r="Q59" s="123">
        <v>62</v>
      </c>
      <c r="R59" s="123">
        <v>38</v>
      </c>
      <c r="S59" s="123">
        <v>24</v>
      </c>
      <c r="T59" s="123">
        <v>14511</v>
      </c>
      <c r="U59" s="96">
        <v>7670</v>
      </c>
      <c r="V59" s="123">
        <v>23</v>
      </c>
    </row>
    <row r="60" spans="1:22" ht="20.45" customHeight="1">
      <c r="A60" s="250" t="s">
        <v>363</v>
      </c>
      <c r="B60" s="179">
        <v>0</v>
      </c>
      <c r="C60" s="123">
        <v>0</v>
      </c>
      <c r="D60" s="123">
        <v>0</v>
      </c>
      <c r="E60" s="123">
        <v>0</v>
      </c>
      <c r="F60" s="123">
        <v>0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0</v>
      </c>
      <c r="M60" s="250" t="s">
        <v>271</v>
      </c>
      <c r="N60" s="179">
        <v>0</v>
      </c>
      <c r="O60" s="123">
        <v>0</v>
      </c>
      <c r="P60" s="123">
        <v>0</v>
      </c>
      <c r="Q60" s="123">
        <v>0</v>
      </c>
      <c r="R60" s="123">
        <v>0</v>
      </c>
      <c r="S60" s="123">
        <v>0</v>
      </c>
      <c r="T60" s="123">
        <v>0</v>
      </c>
      <c r="U60" s="123">
        <v>0</v>
      </c>
      <c r="V60" s="123">
        <v>0</v>
      </c>
    </row>
    <row r="61" spans="1:22" ht="20.45" customHeight="1">
      <c r="A61" s="250" t="s">
        <v>364</v>
      </c>
      <c r="B61" s="179">
        <v>0</v>
      </c>
      <c r="C61" s="123">
        <v>0</v>
      </c>
      <c r="D61" s="123">
        <v>0</v>
      </c>
      <c r="E61" s="123">
        <v>0</v>
      </c>
      <c r="F61" s="123">
        <v>0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250" t="s">
        <v>272</v>
      </c>
      <c r="N61" s="179">
        <v>0</v>
      </c>
      <c r="O61" s="123">
        <v>0</v>
      </c>
      <c r="P61" s="123">
        <v>0</v>
      </c>
      <c r="Q61" s="123">
        <v>0</v>
      </c>
      <c r="R61" s="123">
        <v>0</v>
      </c>
      <c r="S61" s="123">
        <v>0</v>
      </c>
      <c r="T61" s="123">
        <v>0</v>
      </c>
      <c r="U61" s="123">
        <v>0</v>
      </c>
      <c r="V61" s="123">
        <v>0</v>
      </c>
    </row>
    <row r="62" spans="1:22" ht="20.45" customHeight="1">
      <c r="A62" s="250" t="s">
        <v>365</v>
      </c>
      <c r="B62" s="179">
        <v>0</v>
      </c>
      <c r="C62" s="123">
        <v>0</v>
      </c>
      <c r="D62" s="123">
        <v>0</v>
      </c>
      <c r="E62" s="123">
        <v>0</v>
      </c>
      <c r="F62" s="123">
        <v>0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0</v>
      </c>
      <c r="M62" s="250" t="s">
        <v>273</v>
      </c>
      <c r="N62" s="179">
        <v>0</v>
      </c>
      <c r="O62" s="123">
        <v>0</v>
      </c>
      <c r="P62" s="123">
        <v>0</v>
      </c>
      <c r="Q62" s="123">
        <v>0</v>
      </c>
      <c r="R62" s="123">
        <v>0</v>
      </c>
      <c r="S62" s="123">
        <v>0</v>
      </c>
      <c r="T62" s="123">
        <v>0</v>
      </c>
      <c r="U62" s="123">
        <v>0</v>
      </c>
      <c r="V62" s="123">
        <v>0</v>
      </c>
    </row>
    <row r="63" spans="1:22" s="3" customFormat="1" ht="20.45" customHeight="1">
      <c r="A63" s="250" t="s">
        <v>366</v>
      </c>
      <c r="B63" s="179">
        <v>0</v>
      </c>
      <c r="C63" s="123">
        <v>0</v>
      </c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250" t="s">
        <v>274</v>
      </c>
      <c r="N63" s="179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123">
        <v>0</v>
      </c>
      <c r="V63" s="123">
        <v>0</v>
      </c>
    </row>
    <row r="64" spans="1:22" s="2" customFormat="1" ht="20.45" customHeight="1">
      <c r="A64" s="250" t="s">
        <v>367</v>
      </c>
      <c r="B64" s="179">
        <v>0</v>
      </c>
      <c r="C64" s="123">
        <v>0</v>
      </c>
      <c r="D64" s="123">
        <v>0</v>
      </c>
      <c r="E64" s="123">
        <v>0</v>
      </c>
      <c r="F64" s="123">
        <v>0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250" t="s">
        <v>275</v>
      </c>
      <c r="N64" s="179">
        <v>0</v>
      </c>
      <c r="O64" s="123">
        <v>0</v>
      </c>
      <c r="P64" s="123">
        <v>0</v>
      </c>
      <c r="Q64" s="123">
        <v>0</v>
      </c>
      <c r="R64" s="123">
        <v>0</v>
      </c>
      <c r="S64" s="123">
        <v>0</v>
      </c>
      <c r="T64" s="123">
        <v>0</v>
      </c>
      <c r="U64" s="123">
        <v>0</v>
      </c>
      <c r="V64" s="123">
        <v>0</v>
      </c>
    </row>
    <row r="65" spans="1:24" s="2" customFormat="1" ht="20.45" customHeight="1">
      <c r="A65" s="250" t="s">
        <v>368</v>
      </c>
      <c r="B65" s="179">
        <v>0</v>
      </c>
      <c r="C65" s="123">
        <v>0</v>
      </c>
      <c r="D65" s="123">
        <v>0</v>
      </c>
      <c r="E65" s="123">
        <v>0</v>
      </c>
      <c r="F65" s="123">
        <v>0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250" t="s">
        <v>276</v>
      </c>
      <c r="N65" s="179">
        <v>0</v>
      </c>
      <c r="O65" s="123">
        <v>0</v>
      </c>
      <c r="P65" s="123">
        <v>0</v>
      </c>
      <c r="Q65" s="123">
        <v>0</v>
      </c>
      <c r="R65" s="123">
        <v>0</v>
      </c>
      <c r="S65" s="123">
        <v>0</v>
      </c>
      <c r="T65" s="123">
        <v>0</v>
      </c>
      <c r="U65" s="123">
        <v>0</v>
      </c>
      <c r="V65" s="123">
        <v>0</v>
      </c>
    </row>
    <row r="66" spans="1:24" s="2" customFormat="1" ht="20.45" customHeight="1">
      <c r="A66" s="250" t="s">
        <v>369</v>
      </c>
      <c r="B66" s="179">
        <v>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250" t="s">
        <v>277</v>
      </c>
      <c r="N66" s="179">
        <v>0</v>
      </c>
      <c r="O66" s="123">
        <v>0</v>
      </c>
      <c r="P66" s="123">
        <v>0</v>
      </c>
      <c r="Q66" s="123">
        <v>0</v>
      </c>
      <c r="R66" s="123">
        <v>0</v>
      </c>
      <c r="S66" s="123">
        <v>0</v>
      </c>
      <c r="T66" s="123">
        <v>0</v>
      </c>
      <c r="U66" s="123">
        <v>0</v>
      </c>
      <c r="V66" s="123">
        <v>0</v>
      </c>
    </row>
    <row r="67" spans="1:24" s="2" customFormat="1" ht="20.45" customHeight="1">
      <c r="A67" s="250" t="s">
        <v>370</v>
      </c>
      <c r="B67" s="179">
        <v>0</v>
      </c>
      <c r="C67" s="123">
        <v>0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250" t="s">
        <v>278</v>
      </c>
      <c r="N67" s="179">
        <v>0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123">
        <v>0</v>
      </c>
      <c r="U67" s="123">
        <v>0</v>
      </c>
      <c r="V67" s="123">
        <v>0</v>
      </c>
    </row>
    <row r="68" spans="1:24" s="2" customFormat="1" ht="20.45" customHeight="1">
      <c r="A68" s="250" t="s">
        <v>371</v>
      </c>
      <c r="B68" s="179">
        <v>0</v>
      </c>
      <c r="C68" s="123">
        <v>0</v>
      </c>
      <c r="D68" s="123">
        <v>0</v>
      </c>
      <c r="E68" s="123">
        <v>0</v>
      </c>
      <c r="F68" s="123">
        <v>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250" t="s">
        <v>279</v>
      </c>
      <c r="N68" s="179">
        <v>0</v>
      </c>
      <c r="O68" s="123">
        <v>0</v>
      </c>
      <c r="P68" s="123">
        <v>0</v>
      </c>
      <c r="Q68" s="123">
        <v>0</v>
      </c>
      <c r="R68" s="123">
        <v>0</v>
      </c>
      <c r="S68" s="123">
        <v>0</v>
      </c>
      <c r="T68" s="123">
        <v>0</v>
      </c>
      <c r="U68" s="123">
        <v>0</v>
      </c>
      <c r="V68" s="123">
        <v>0</v>
      </c>
    </row>
    <row r="69" spans="1:24" s="2" customFormat="1" ht="20.45" customHeight="1">
      <c r="A69" s="250" t="s">
        <v>372</v>
      </c>
      <c r="B69" s="179">
        <v>1</v>
      </c>
      <c r="C69" s="123">
        <v>27</v>
      </c>
      <c r="D69" s="123">
        <v>682</v>
      </c>
      <c r="E69" s="123">
        <v>0</v>
      </c>
      <c r="F69" s="123">
        <v>682</v>
      </c>
      <c r="G69" s="123">
        <v>66</v>
      </c>
      <c r="H69" s="123">
        <v>17</v>
      </c>
      <c r="I69" s="123">
        <v>49</v>
      </c>
      <c r="J69" s="123">
        <v>7</v>
      </c>
      <c r="K69" s="123">
        <v>2</v>
      </c>
      <c r="L69" s="123">
        <v>5</v>
      </c>
      <c r="M69" s="250" t="s">
        <v>280</v>
      </c>
      <c r="N69" s="179">
        <v>215</v>
      </c>
      <c r="O69" s="123">
        <v>0</v>
      </c>
      <c r="P69" s="123">
        <v>215</v>
      </c>
      <c r="Q69" s="123">
        <v>216</v>
      </c>
      <c r="R69" s="123">
        <v>0</v>
      </c>
      <c r="S69" s="123">
        <v>216</v>
      </c>
      <c r="T69" s="123">
        <v>33124</v>
      </c>
      <c r="U69" s="96">
        <v>15449</v>
      </c>
      <c r="V69" s="123">
        <v>48</v>
      </c>
    </row>
    <row r="70" spans="1:24" s="2" customFormat="1" ht="20.45" customHeight="1">
      <c r="A70" s="250" t="s">
        <v>373</v>
      </c>
      <c r="B70" s="179">
        <v>1</v>
      </c>
      <c r="C70" s="123">
        <v>19</v>
      </c>
      <c r="D70" s="123">
        <v>465</v>
      </c>
      <c r="E70" s="123">
        <v>465</v>
      </c>
      <c r="F70" s="123">
        <v>0</v>
      </c>
      <c r="G70" s="123">
        <v>48</v>
      </c>
      <c r="H70" s="123">
        <v>21</v>
      </c>
      <c r="I70" s="123">
        <v>27</v>
      </c>
      <c r="J70" s="123">
        <v>6</v>
      </c>
      <c r="K70" s="123">
        <v>2</v>
      </c>
      <c r="L70" s="123">
        <v>4</v>
      </c>
      <c r="M70" s="250" t="s">
        <v>281</v>
      </c>
      <c r="N70" s="179">
        <v>164</v>
      </c>
      <c r="O70" s="123">
        <v>164</v>
      </c>
      <c r="P70" s="123">
        <v>0</v>
      </c>
      <c r="Q70" s="123">
        <v>147</v>
      </c>
      <c r="R70" s="123">
        <v>147</v>
      </c>
      <c r="S70" s="123">
        <v>0</v>
      </c>
      <c r="T70" s="123">
        <v>42219</v>
      </c>
      <c r="U70" s="96">
        <v>13266</v>
      </c>
      <c r="V70" s="123">
        <v>26</v>
      </c>
    </row>
    <row r="71" spans="1:24" s="2" customFormat="1" ht="20.45" customHeight="1">
      <c r="A71" s="250" t="s">
        <v>374</v>
      </c>
      <c r="B71" s="179">
        <v>0</v>
      </c>
      <c r="C71" s="123">
        <v>0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250" t="s">
        <v>282</v>
      </c>
      <c r="N71" s="179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123">
        <v>0</v>
      </c>
      <c r="V71" s="123">
        <v>0</v>
      </c>
    </row>
    <row r="72" spans="1:24" s="2" customFormat="1" ht="20.45" customHeight="1">
      <c r="A72" s="250" t="s">
        <v>375</v>
      </c>
      <c r="B72" s="179">
        <v>0</v>
      </c>
      <c r="C72" s="123">
        <v>0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250" t="s">
        <v>283</v>
      </c>
      <c r="N72" s="179">
        <v>0</v>
      </c>
      <c r="O72" s="123">
        <v>0</v>
      </c>
      <c r="P72" s="123">
        <v>0</v>
      </c>
      <c r="Q72" s="123">
        <v>0</v>
      </c>
      <c r="R72" s="123">
        <v>0</v>
      </c>
      <c r="S72" s="123">
        <v>0</v>
      </c>
      <c r="T72" s="123">
        <v>0</v>
      </c>
      <c r="U72" s="123">
        <v>0</v>
      </c>
      <c r="V72" s="123">
        <v>0</v>
      </c>
    </row>
    <row r="73" spans="1:24" s="2" customFormat="1" ht="20.45" customHeight="1">
      <c r="A73" s="250" t="s">
        <v>376</v>
      </c>
      <c r="B73" s="179">
        <v>1</v>
      </c>
      <c r="C73" s="123">
        <v>22</v>
      </c>
      <c r="D73" s="123">
        <v>557</v>
      </c>
      <c r="E73" s="123">
        <v>240</v>
      </c>
      <c r="F73" s="123">
        <v>317</v>
      </c>
      <c r="G73" s="123">
        <v>51</v>
      </c>
      <c r="H73" s="123">
        <v>23</v>
      </c>
      <c r="I73" s="123">
        <v>28</v>
      </c>
      <c r="J73" s="123">
        <v>5</v>
      </c>
      <c r="K73" s="123">
        <v>2</v>
      </c>
      <c r="L73" s="123">
        <v>3</v>
      </c>
      <c r="M73" s="250" t="s">
        <v>284</v>
      </c>
      <c r="N73" s="179">
        <v>191</v>
      </c>
      <c r="O73" s="123">
        <v>76</v>
      </c>
      <c r="P73" s="123">
        <v>115</v>
      </c>
      <c r="Q73" s="123">
        <v>164</v>
      </c>
      <c r="R73" s="123">
        <v>69</v>
      </c>
      <c r="S73" s="123">
        <v>95</v>
      </c>
      <c r="T73" s="123">
        <v>23462</v>
      </c>
      <c r="U73" s="96">
        <v>11950</v>
      </c>
      <c r="V73" s="123">
        <v>36</v>
      </c>
    </row>
    <row r="74" spans="1:24" s="2" customFormat="1" ht="20.45" customHeight="1">
      <c r="A74" s="250" t="s">
        <v>377</v>
      </c>
      <c r="B74" s="179">
        <v>1</v>
      </c>
      <c r="C74" s="123">
        <v>20</v>
      </c>
      <c r="D74" s="123">
        <v>510</v>
      </c>
      <c r="E74" s="123">
        <v>510</v>
      </c>
      <c r="F74" s="123">
        <v>0</v>
      </c>
      <c r="G74" s="123">
        <v>51</v>
      </c>
      <c r="H74" s="123">
        <v>15</v>
      </c>
      <c r="I74" s="123">
        <v>36</v>
      </c>
      <c r="J74" s="123">
        <v>5</v>
      </c>
      <c r="K74" s="123">
        <v>3</v>
      </c>
      <c r="L74" s="123">
        <v>2</v>
      </c>
      <c r="M74" s="250" t="s">
        <v>285</v>
      </c>
      <c r="N74" s="179">
        <v>163</v>
      </c>
      <c r="O74" s="123">
        <v>163</v>
      </c>
      <c r="P74" s="123">
        <v>0</v>
      </c>
      <c r="Q74" s="123">
        <v>165</v>
      </c>
      <c r="R74" s="123">
        <v>165</v>
      </c>
      <c r="S74" s="123">
        <v>0</v>
      </c>
      <c r="T74" s="123">
        <v>77915</v>
      </c>
      <c r="U74" s="96">
        <v>18949</v>
      </c>
      <c r="V74" s="123">
        <v>39</v>
      </c>
    </row>
    <row r="75" spans="1:24" s="2" customFormat="1" ht="20.45" customHeight="1">
      <c r="A75" s="250" t="s">
        <v>378</v>
      </c>
      <c r="B75" s="179">
        <v>0</v>
      </c>
      <c r="C75" s="123">
        <v>0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250" t="s">
        <v>286</v>
      </c>
      <c r="N75" s="179">
        <v>0</v>
      </c>
      <c r="O75" s="123">
        <v>0</v>
      </c>
      <c r="P75" s="123">
        <v>0</v>
      </c>
      <c r="Q75" s="123">
        <v>0</v>
      </c>
      <c r="R75" s="123">
        <v>0</v>
      </c>
      <c r="S75" s="123">
        <v>0</v>
      </c>
      <c r="T75" s="123">
        <v>0</v>
      </c>
      <c r="U75" s="123">
        <v>0</v>
      </c>
      <c r="V75" s="123">
        <v>0</v>
      </c>
    </row>
    <row r="76" spans="1:24" s="2" customFormat="1" ht="20.45" customHeight="1">
      <c r="A76" s="250" t="s">
        <v>379</v>
      </c>
      <c r="B76" s="179">
        <v>0</v>
      </c>
      <c r="C76" s="123">
        <v>0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250" t="s">
        <v>287</v>
      </c>
      <c r="N76" s="179">
        <v>0</v>
      </c>
      <c r="O76" s="123">
        <v>0</v>
      </c>
      <c r="P76" s="123">
        <v>0</v>
      </c>
      <c r="Q76" s="123">
        <v>0</v>
      </c>
      <c r="R76" s="123">
        <v>0</v>
      </c>
      <c r="S76" s="123">
        <v>0</v>
      </c>
      <c r="T76" s="123">
        <v>0</v>
      </c>
      <c r="U76" s="123">
        <v>0</v>
      </c>
      <c r="V76" s="123">
        <v>0</v>
      </c>
    </row>
    <row r="77" spans="1:24" s="2" customFormat="1" ht="20.45" customHeight="1">
      <c r="A77" s="250" t="s">
        <v>380</v>
      </c>
      <c r="B77" s="179">
        <v>0</v>
      </c>
      <c r="C77" s="123">
        <v>0</v>
      </c>
      <c r="D77" s="123">
        <v>0</v>
      </c>
      <c r="E77" s="123">
        <v>0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250" t="s">
        <v>288</v>
      </c>
      <c r="N77" s="179">
        <v>0</v>
      </c>
      <c r="O77" s="123">
        <v>0</v>
      </c>
      <c r="P77" s="123">
        <v>0</v>
      </c>
      <c r="Q77" s="123">
        <v>0</v>
      </c>
      <c r="R77" s="123">
        <v>0</v>
      </c>
      <c r="S77" s="123">
        <v>0</v>
      </c>
      <c r="T77" s="123">
        <v>0</v>
      </c>
      <c r="U77" s="123">
        <v>0</v>
      </c>
      <c r="V77" s="123">
        <v>0</v>
      </c>
    </row>
    <row r="78" spans="1:24" s="2" customFormat="1" ht="20.45" customHeight="1">
      <c r="A78" s="250" t="s">
        <v>381</v>
      </c>
      <c r="B78" s="179">
        <v>0</v>
      </c>
      <c r="C78" s="123">
        <v>0</v>
      </c>
      <c r="D78" s="123">
        <v>0</v>
      </c>
      <c r="E78" s="123">
        <v>0</v>
      </c>
      <c r="F78" s="123">
        <v>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23">
        <v>0</v>
      </c>
      <c r="M78" s="250" t="s">
        <v>289</v>
      </c>
      <c r="N78" s="179">
        <v>0</v>
      </c>
      <c r="O78" s="123">
        <v>0</v>
      </c>
      <c r="P78" s="123">
        <v>0</v>
      </c>
      <c r="Q78" s="123">
        <v>0</v>
      </c>
      <c r="R78" s="123">
        <v>0</v>
      </c>
      <c r="S78" s="123">
        <v>0</v>
      </c>
      <c r="T78" s="123">
        <v>0</v>
      </c>
      <c r="U78" s="123">
        <v>0</v>
      </c>
      <c r="V78" s="123">
        <v>0</v>
      </c>
    </row>
    <row r="79" spans="1:24" s="2" customFormat="1" ht="20.45" customHeight="1" thickBot="1">
      <c r="A79" s="251" t="s">
        <v>382</v>
      </c>
      <c r="B79" s="181">
        <v>0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23">
        <v>0</v>
      </c>
      <c r="I79" s="123">
        <v>0</v>
      </c>
      <c r="J79" s="177">
        <v>0</v>
      </c>
      <c r="K79" s="177">
        <v>0</v>
      </c>
      <c r="L79" s="177">
        <v>0</v>
      </c>
      <c r="M79" s="251" t="s">
        <v>290</v>
      </c>
      <c r="N79" s="181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</row>
    <row r="80" spans="1:24" s="880" customFormat="1" ht="17.100000000000001" customHeight="1">
      <c r="A80" s="924" t="s">
        <v>934</v>
      </c>
      <c r="B80" s="924"/>
      <c r="C80" s="924"/>
      <c r="D80" s="924"/>
      <c r="E80" s="924"/>
      <c r="F80" s="924"/>
      <c r="G80" s="924"/>
      <c r="H80" s="924"/>
      <c r="I80" s="924"/>
      <c r="J80" s="924"/>
      <c r="K80" s="768"/>
      <c r="L80" s="768"/>
      <c r="M80" s="924" t="s">
        <v>935</v>
      </c>
      <c r="N80" s="924"/>
      <c r="O80" s="924"/>
      <c r="P80" s="924"/>
      <c r="Q80" s="924"/>
      <c r="R80" s="924"/>
      <c r="S80" s="924"/>
      <c r="T80" s="924"/>
      <c r="U80" s="924"/>
      <c r="V80" s="924"/>
      <c r="W80" s="620"/>
      <c r="X80" s="422"/>
    </row>
    <row r="81" spans="1:24" s="880" customFormat="1" ht="15" customHeight="1">
      <c r="A81" s="926" t="s">
        <v>936</v>
      </c>
      <c r="B81" s="926"/>
      <c r="C81" s="926"/>
      <c r="D81" s="926"/>
      <c r="E81" s="926"/>
      <c r="F81" s="926"/>
      <c r="G81" s="926"/>
      <c r="H81" s="926"/>
      <c r="I81" s="926"/>
      <c r="J81" s="926"/>
      <c r="K81" s="620"/>
      <c r="L81" s="620"/>
      <c r="M81" s="926" t="s">
        <v>937</v>
      </c>
      <c r="N81" s="926"/>
      <c r="O81" s="926"/>
      <c r="P81" s="926"/>
      <c r="Q81" s="926"/>
      <c r="R81" s="926"/>
      <c r="S81" s="926"/>
      <c r="T81" s="926"/>
      <c r="U81" s="926"/>
      <c r="V81" s="926"/>
      <c r="W81" s="620"/>
      <c r="X81" s="422"/>
    </row>
    <row r="82" spans="1:24" s="880" customFormat="1" ht="15" customHeight="1">
      <c r="A82" s="926" t="s">
        <v>938</v>
      </c>
      <c r="B82" s="926"/>
      <c r="C82" s="926"/>
      <c r="D82" s="926"/>
      <c r="E82" s="926"/>
      <c r="F82" s="926"/>
      <c r="G82" s="926"/>
      <c r="H82" s="926"/>
      <c r="I82" s="926"/>
      <c r="J82" s="926"/>
      <c r="K82" s="620"/>
      <c r="L82" s="620"/>
      <c r="M82" s="927" t="s">
        <v>939</v>
      </c>
      <c r="N82" s="927"/>
      <c r="O82" s="927"/>
      <c r="P82" s="927"/>
      <c r="Q82" s="927"/>
      <c r="R82" s="927"/>
      <c r="S82" s="927"/>
      <c r="T82" s="927"/>
      <c r="U82" s="927"/>
      <c r="V82" s="927"/>
      <c r="W82" s="620"/>
      <c r="X82" s="422"/>
    </row>
    <row r="83" spans="1:24" s="423" customFormat="1" ht="15" customHeight="1">
      <c r="A83" s="926" t="s">
        <v>812</v>
      </c>
      <c r="B83" s="926"/>
      <c r="C83" s="926"/>
      <c r="D83" s="926"/>
      <c r="E83" s="926"/>
      <c r="F83" s="926"/>
      <c r="G83" s="926"/>
      <c r="H83" s="926"/>
      <c r="I83" s="926"/>
      <c r="J83" s="926"/>
      <c r="K83" s="926"/>
      <c r="L83" s="620"/>
      <c r="M83" s="925" t="s">
        <v>269</v>
      </c>
      <c r="N83" s="925"/>
      <c r="O83" s="925"/>
      <c r="P83" s="925"/>
      <c r="Q83" s="925"/>
      <c r="R83" s="925"/>
      <c r="S83" s="925"/>
      <c r="T83" s="925"/>
      <c r="U83" s="925"/>
      <c r="V83" s="925"/>
      <c r="W83" s="925"/>
      <c r="X83" s="422"/>
    </row>
    <row r="84" spans="1:24" s="2" customFormat="1" ht="15" customHeight="1">
      <c r="A84" s="390"/>
      <c r="B84" s="771"/>
      <c r="C84" s="770"/>
      <c r="D84" s="770"/>
      <c r="E84" s="770"/>
      <c r="F84" s="770"/>
      <c r="G84" s="770"/>
      <c r="H84" s="770"/>
      <c r="I84" s="770"/>
      <c r="J84" s="770"/>
      <c r="K84" s="770"/>
      <c r="L84" s="770"/>
      <c r="M84" s="390"/>
      <c r="N84" s="771"/>
      <c r="O84" s="770"/>
      <c r="P84" s="770"/>
      <c r="Q84" s="770"/>
      <c r="R84" s="770"/>
      <c r="S84" s="770"/>
      <c r="T84" s="770"/>
      <c r="U84" s="770"/>
      <c r="V84" s="770"/>
    </row>
    <row r="85" spans="1:24" s="2" customFormat="1" ht="17.25" customHeight="1">
      <c r="A85" s="145"/>
      <c r="B85" s="124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06"/>
      <c r="N85" s="125"/>
      <c r="O85" s="125"/>
      <c r="P85" s="125"/>
      <c r="Q85" s="125"/>
      <c r="R85" s="125"/>
      <c r="S85" s="125"/>
      <c r="T85" s="125"/>
      <c r="U85" s="125"/>
      <c r="V85" s="125"/>
    </row>
    <row r="86" spans="1:24" ht="50.1" customHeight="1">
      <c r="A86" s="931" t="s">
        <v>824</v>
      </c>
      <c r="B86" s="931"/>
      <c r="C86" s="931"/>
      <c r="D86" s="931"/>
      <c r="E86" s="931"/>
      <c r="F86" s="931"/>
      <c r="G86" s="931"/>
      <c r="H86" s="931"/>
      <c r="I86" s="931"/>
      <c r="J86" s="931"/>
      <c r="K86" s="931"/>
      <c r="L86" s="931"/>
      <c r="M86" s="931" t="s">
        <v>825</v>
      </c>
      <c r="N86" s="931"/>
      <c r="O86" s="931"/>
      <c r="P86" s="931"/>
      <c r="Q86" s="931"/>
      <c r="R86" s="931"/>
      <c r="S86" s="931"/>
      <c r="T86" s="931"/>
      <c r="U86" s="931"/>
      <c r="V86" s="931"/>
    </row>
    <row r="87" spans="1:24" ht="18" customHeight="1">
      <c r="A87" s="942" t="s">
        <v>948</v>
      </c>
      <c r="B87" s="942"/>
      <c r="C87" s="942"/>
      <c r="D87" s="942"/>
      <c r="E87" s="942"/>
      <c r="F87" s="942"/>
      <c r="G87" s="942"/>
      <c r="H87" s="942"/>
      <c r="I87" s="942"/>
      <c r="J87" s="942"/>
      <c r="K87" s="942"/>
      <c r="L87" s="942"/>
      <c r="M87" s="942"/>
      <c r="N87" s="942"/>
      <c r="O87" s="942"/>
      <c r="P87" s="942"/>
      <c r="Q87" s="942"/>
      <c r="R87" s="942"/>
      <c r="S87" s="942"/>
      <c r="T87" s="942"/>
      <c r="U87" s="942"/>
      <c r="V87" s="942"/>
    </row>
    <row r="88" spans="1:24" ht="18" customHeight="1" thickBot="1">
      <c r="A88" s="105" t="s">
        <v>809</v>
      </c>
      <c r="B88" s="105"/>
      <c r="C88" s="105"/>
      <c r="D88" s="105"/>
      <c r="E88" s="105"/>
      <c r="F88" s="105"/>
      <c r="G88" s="105"/>
      <c r="H88" s="105"/>
      <c r="I88" s="105"/>
      <c r="J88" s="35"/>
      <c r="K88" s="105"/>
      <c r="L88" s="162" t="s">
        <v>810</v>
      </c>
      <c r="M88" s="145" t="s">
        <v>826</v>
      </c>
      <c r="N88" s="105"/>
      <c r="O88" s="105"/>
      <c r="P88" s="105"/>
      <c r="Q88" s="105"/>
      <c r="R88" s="105"/>
      <c r="S88" s="105"/>
      <c r="T88" s="945" t="s">
        <v>811</v>
      </c>
      <c r="U88" s="945"/>
      <c r="V88" s="945"/>
    </row>
    <row r="89" spans="1:24" ht="35.25" customHeight="1">
      <c r="A89" s="936" t="s">
        <v>822</v>
      </c>
      <c r="B89" s="932" t="s">
        <v>813</v>
      </c>
      <c r="C89" s="932" t="s">
        <v>814</v>
      </c>
      <c r="D89" s="937" t="s">
        <v>815</v>
      </c>
      <c r="E89" s="938"/>
      <c r="F89" s="938"/>
      <c r="G89" s="937" t="s">
        <v>816</v>
      </c>
      <c r="H89" s="938"/>
      <c r="I89" s="938"/>
      <c r="J89" s="937" t="s">
        <v>817</v>
      </c>
      <c r="K89" s="938"/>
      <c r="L89" s="939"/>
      <c r="M89" s="936" t="s">
        <v>822</v>
      </c>
      <c r="N89" s="922" t="s">
        <v>818</v>
      </c>
      <c r="O89" s="917"/>
      <c r="P89" s="918"/>
      <c r="Q89" s="916" t="s">
        <v>819</v>
      </c>
      <c r="R89" s="940"/>
      <c r="S89" s="941"/>
      <c r="T89" s="937" t="s">
        <v>931</v>
      </c>
      <c r="U89" s="937" t="s">
        <v>932</v>
      </c>
      <c r="V89" s="916" t="s">
        <v>933</v>
      </c>
    </row>
    <row r="90" spans="1:24" ht="35.25" customHeight="1" thickBot="1">
      <c r="A90" s="921"/>
      <c r="B90" s="933"/>
      <c r="C90" s="935"/>
      <c r="D90" s="745"/>
      <c r="E90" s="773" t="s">
        <v>820</v>
      </c>
      <c r="F90" s="774" t="s">
        <v>821</v>
      </c>
      <c r="G90" s="745"/>
      <c r="H90" s="773" t="s">
        <v>820</v>
      </c>
      <c r="I90" s="774" t="s">
        <v>821</v>
      </c>
      <c r="J90" s="745"/>
      <c r="K90" s="773" t="s">
        <v>820</v>
      </c>
      <c r="L90" s="774" t="s">
        <v>821</v>
      </c>
      <c r="M90" s="921"/>
      <c r="N90" s="775"/>
      <c r="O90" s="773" t="s">
        <v>820</v>
      </c>
      <c r="P90" s="774" t="s">
        <v>821</v>
      </c>
      <c r="Q90" s="411"/>
      <c r="R90" s="773" t="s">
        <v>820</v>
      </c>
      <c r="S90" s="774" t="s">
        <v>821</v>
      </c>
      <c r="T90" s="943"/>
      <c r="U90" s="943"/>
      <c r="V90" s="944"/>
    </row>
    <row r="91" spans="1:24" ht="20.45" hidden="1" customHeight="1">
      <c r="A91" s="111" t="s">
        <v>151</v>
      </c>
      <c r="B91" s="127">
        <v>3</v>
      </c>
      <c r="C91" s="127">
        <v>87</v>
      </c>
      <c r="D91" s="127">
        <v>2566</v>
      </c>
      <c r="E91" s="127">
        <v>1046</v>
      </c>
      <c r="F91" s="127">
        <v>1520</v>
      </c>
      <c r="G91" s="127">
        <v>187</v>
      </c>
      <c r="H91" s="127">
        <v>128</v>
      </c>
      <c r="I91" s="127">
        <v>59</v>
      </c>
      <c r="J91" s="127">
        <v>53</v>
      </c>
      <c r="K91" s="127">
        <v>13</v>
      </c>
      <c r="L91" s="127">
        <v>40</v>
      </c>
      <c r="M91" s="227" t="s">
        <v>61</v>
      </c>
      <c r="N91" s="151">
        <v>789</v>
      </c>
      <c r="O91" s="127">
        <v>333</v>
      </c>
      <c r="P91" s="127">
        <v>456</v>
      </c>
      <c r="Q91" s="127">
        <v>901</v>
      </c>
      <c r="R91" s="127">
        <v>355</v>
      </c>
      <c r="S91" s="127">
        <v>546</v>
      </c>
      <c r="T91" s="127">
        <v>95561</v>
      </c>
      <c r="U91" s="128">
        <v>37875</v>
      </c>
      <c r="V91" s="127">
        <v>130</v>
      </c>
    </row>
    <row r="92" spans="1:24" ht="20.45" hidden="1" customHeight="1">
      <c r="A92" s="114" t="s">
        <v>152</v>
      </c>
      <c r="B92" s="123">
        <v>3</v>
      </c>
      <c r="C92" s="123">
        <v>87</v>
      </c>
      <c r="D92" s="123">
        <v>2324</v>
      </c>
      <c r="E92" s="123">
        <v>999</v>
      </c>
      <c r="F92" s="123">
        <v>1325</v>
      </c>
      <c r="G92" s="123">
        <v>185</v>
      </c>
      <c r="H92" s="123">
        <v>124</v>
      </c>
      <c r="I92" s="123">
        <v>61</v>
      </c>
      <c r="J92" s="123">
        <v>53</v>
      </c>
      <c r="K92" s="123">
        <v>13</v>
      </c>
      <c r="L92" s="123">
        <v>40</v>
      </c>
      <c r="M92" s="224" t="s">
        <v>58</v>
      </c>
      <c r="N92" s="123">
        <v>672</v>
      </c>
      <c r="O92" s="123">
        <v>304</v>
      </c>
      <c r="P92" s="123">
        <v>368</v>
      </c>
      <c r="Q92" s="123">
        <v>877</v>
      </c>
      <c r="R92" s="123">
        <v>328</v>
      </c>
      <c r="S92" s="123">
        <v>549</v>
      </c>
      <c r="T92" s="123">
        <v>90924</v>
      </c>
      <c r="U92" s="96">
        <v>37875</v>
      </c>
      <c r="V92" s="123">
        <v>130</v>
      </c>
    </row>
    <row r="93" spans="1:24" ht="20.45" hidden="1" customHeight="1">
      <c r="A93" s="114" t="s">
        <v>153</v>
      </c>
      <c r="B93" s="123">
        <v>3</v>
      </c>
      <c r="C93" s="123">
        <v>86</v>
      </c>
      <c r="D93" s="123">
        <v>2095</v>
      </c>
      <c r="E93" s="123">
        <v>880</v>
      </c>
      <c r="F93" s="123">
        <v>1215</v>
      </c>
      <c r="G93" s="123">
        <v>182</v>
      </c>
      <c r="H93" s="123">
        <v>122</v>
      </c>
      <c r="I93" s="123">
        <v>60</v>
      </c>
      <c r="J93" s="123">
        <v>58</v>
      </c>
      <c r="K93" s="123">
        <v>16</v>
      </c>
      <c r="L93" s="123">
        <v>42</v>
      </c>
      <c r="M93" s="224" t="s">
        <v>59</v>
      </c>
      <c r="N93" s="123">
        <v>662</v>
      </c>
      <c r="O93" s="123">
        <v>264</v>
      </c>
      <c r="P93" s="123">
        <v>398</v>
      </c>
      <c r="Q93" s="123">
        <v>870</v>
      </c>
      <c r="R93" s="123">
        <v>368</v>
      </c>
      <c r="S93" s="123">
        <v>502</v>
      </c>
      <c r="T93" s="123">
        <v>90924</v>
      </c>
      <c r="U93" s="96">
        <v>38175</v>
      </c>
      <c r="V93" s="123">
        <v>130</v>
      </c>
    </row>
    <row r="94" spans="1:24" ht="20.45" customHeight="1">
      <c r="A94" s="114" t="s">
        <v>154</v>
      </c>
      <c r="B94" s="123">
        <v>3</v>
      </c>
      <c r="C94" s="123">
        <v>85</v>
      </c>
      <c r="D94" s="123">
        <v>1956</v>
      </c>
      <c r="E94" s="123">
        <v>826</v>
      </c>
      <c r="F94" s="123">
        <v>1130</v>
      </c>
      <c r="G94" s="123">
        <v>181</v>
      </c>
      <c r="H94" s="123">
        <v>119</v>
      </c>
      <c r="I94" s="123">
        <v>62</v>
      </c>
      <c r="J94" s="123">
        <v>54</v>
      </c>
      <c r="K94" s="123">
        <v>15</v>
      </c>
      <c r="L94" s="123">
        <v>39</v>
      </c>
      <c r="M94" s="224" t="s">
        <v>56</v>
      </c>
      <c r="N94" s="123">
        <v>641</v>
      </c>
      <c r="O94" s="123">
        <v>271</v>
      </c>
      <c r="P94" s="123">
        <v>370</v>
      </c>
      <c r="Q94" s="123">
        <v>756</v>
      </c>
      <c r="R94" s="123">
        <v>320</v>
      </c>
      <c r="S94" s="123">
        <v>436</v>
      </c>
      <c r="T94" s="123">
        <v>90924</v>
      </c>
      <c r="U94" s="96">
        <v>38306</v>
      </c>
      <c r="V94" s="123">
        <v>130</v>
      </c>
    </row>
    <row r="95" spans="1:24" ht="20.45" customHeight="1">
      <c r="A95" s="114" t="s">
        <v>155</v>
      </c>
      <c r="B95" s="123">
        <v>3</v>
      </c>
      <c r="C95" s="123">
        <v>81</v>
      </c>
      <c r="D95" s="123">
        <v>1872</v>
      </c>
      <c r="E95" s="123">
        <v>771</v>
      </c>
      <c r="F95" s="123">
        <v>1101</v>
      </c>
      <c r="G95" s="123">
        <v>177</v>
      </c>
      <c r="H95" s="123">
        <v>112</v>
      </c>
      <c r="I95" s="123">
        <v>65</v>
      </c>
      <c r="J95" s="123">
        <v>56</v>
      </c>
      <c r="K95" s="123">
        <v>15</v>
      </c>
      <c r="L95" s="123">
        <v>41</v>
      </c>
      <c r="M95" s="224" t="s">
        <v>57</v>
      </c>
      <c r="N95" s="123">
        <v>579</v>
      </c>
      <c r="O95" s="123">
        <v>236</v>
      </c>
      <c r="P95" s="123">
        <v>343</v>
      </c>
      <c r="Q95" s="123">
        <v>663</v>
      </c>
      <c r="R95" s="123">
        <v>296</v>
      </c>
      <c r="S95" s="123">
        <v>367</v>
      </c>
      <c r="T95" s="123">
        <v>90924</v>
      </c>
      <c r="U95" s="96">
        <v>38306</v>
      </c>
      <c r="V95" s="123">
        <v>126</v>
      </c>
    </row>
    <row r="96" spans="1:24" ht="20.45" customHeight="1">
      <c r="A96" s="114" t="s">
        <v>213</v>
      </c>
      <c r="B96" s="123">
        <v>3</v>
      </c>
      <c r="C96" s="123">
        <v>78</v>
      </c>
      <c r="D96" s="123">
        <v>1807</v>
      </c>
      <c r="E96" s="123">
        <v>770</v>
      </c>
      <c r="F96" s="123">
        <v>1037</v>
      </c>
      <c r="G96" s="123">
        <v>168</v>
      </c>
      <c r="H96" s="123">
        <v>106</v>
      </c>
      <c r="I96" s="123">
        <v>62</v>
      </c>
      <c r="J96" s="123">
        <v>55</v>
      </c>
      <c r="K96" s="123">
        <v>13</v>
      </c>
      <c r="L96" s="123">
        <v>42</v>
      </c>
      <c r="M96" s="224" t="s">
        <v>213</v>
      </c>
      <c r="N96" s="123">
        <v>604</v>
      </c>
      <c r="O96" s="123">
        <v>265</v>
      </c>
      <c r="P96" s="123">
        <v>339</v>
      </c>
      <c r="Q96" s="123">
        <v>648</v>
      </c>
      <c r="R96" s="123">
        <v>260</v>
      </c>
      <c r="S96" s="123">
        <v>388</v>
      </c>
      <c r="T96" s="123">
        <v>90924</v>
      </c>
      <c r="U96" s="96">
        <v>38306</v>
      </c>
      <c r="V96" s="123">
        <v>124</v>
      </c>
    </row>
    <row r="97" spans="1:22" ht="20.45" customHeight="1">
      <c r="A97" s="114" t="s">
        <v>214</v>
      </c>
      <c r="B97" s="123">
        <v>3</v>
      </c>
      <c r="C97" s="123">
        <v>75</v>
      </c>
      <c r="D97" s="123">
        <v>1831</v>
      </c>
      <c r="E97" s="123">
        <v>792</v>
      </c>
      <c r="F97" s="123">
        <v>1039</v>
      </c>
      <c r="G97" s="123">
        <v>166</v>
      </c>
      <c r="H97" s="123">
        <v>98</v>
      </c>
      <c r="I97" s="123">
        <v>68</v>
      </c>
      <c r="J97" s="123">
        <v>52</v>
      </c>
      <c r="K97" s="123">
        <v>13</v>
      </c>
      <c r="L97" s="123">
        <v>39</v>
      </c>
      <c r="M97" s="224" t="s">
        <v>218</v>
      </c>
      <c r="N97" s="123">
        <v>674</v>
      </c>
      <c r="O97" s="123">
        <v>291</v>
      </c>
      <c r="P97" s="123">
        <v>383</v>
      </c>
      <c r="Q97" s="123">
        <v>626</v>
      </c>
      <c r="R97" s="123">
        <v>264</v>
      </c>
      <c r="S97" s="123">
        <v>362</v>
      </c>
      <c r="T97" s="123">
        <v>90924</v>
      </c>
      <c r="U97" s="123">
        <v>38306</v>
      </c>
      <c r="V97" s="123">
        <v>124</v>
      </c>
    </row>
    <row r="98" spans="1:22" ht="20.45" hidden="1" customHeight="1">
      <c r="A98" s="116" t="s">
        <v>341</v>
      </c>
      <c r="B98" s="123">
        <v>0</v>
      </c>
      <c r="C98" s="123">
        <v>0</v>
      </c>
      <c r="D98" s="123">
        <v>0</v>
      </c>
      <c r="E98" s="123">
        <v>0</v>
      </c>
      <c r="F98" s="123">
        <v>0</v>
      </c>
      <c r="G98" s="123">
        <v>0</v>
      </c>
      <c r="H98" s="123">
        <v>0</v>
      </c>
      <c r="I98" s="123">
        <v>0</v>
      </c>
      <c r="J98" s="123">
        <v>0</v>
      </c>
      <c r="K98" s="123">
        <v>0</v>
      </c>
      <c r="L98" s="123">
        <v>0</v>
      </c>
      <c r="M98" s="228" t="s">
        <v>341</v>
      </c>
      <c r="N98" s="123">
        <v>0</v>
      </c>
      <c r="O98" s="123">
        <v>0</v>
      </c>
      <c r="P98" s="123">
        <v>0</v>
      </c>
      <c r="Q98" s="123">
        <v>0</v>
      </c>
      <c r="R98" s="123">
        <v>0</v>
      </c>
      <c r="S98" s="123">
        <v>0</v>
      </c>
      <c r="T98" s="123">
        <v>0</v>
      </c>
      <c r="U98" s="123">
        <v>0</v>
      </c>
      <c r="V98" s="123">
        <v>0</v>
      </c>
    </row>
    <row r="99" spans="1:22" ht="20.45" hidden="1" customHeight="1">
      <c r="A99" s="116" t="s">
        <v>342</v>
      </c>
      <c r="B99" s="123">
        <v>0</v>
      </c>
      <c r="C99" s="123">
        <v>0</v>
      </c>
      <c r="D99" s="123">
        <v>0</v>
      </c>
      <c r="E99" s="123">
        <v>0</v>
      </c>
      <c r="F99" s="123">
        <v>0</v>
      </c>
      <c r="G99" s="123">
        <v>0</v>
      </c>
      <c r="H99" s="123">
        <v>0</v>
      </c>
      <c r="I99" s="123">
        <v>0</v>
      </c>
      <c r="J99" s="123">
        <v>0</v>
      </c>
      <c r="K99" s="123">
        <v>0</v>
      </c>
      <c r="L99" s="123">
        <v>0</v>
      </c>
      <c r="M99" s="228" t="s">
        <v>342</v>
      </c>
      <c r="N99" s="123">
        <v>0</v>
      </c>
      <c r="O99" s="123">
        <v>0</v>
      </c>
      <c r="P99" s="123">
        <v>0</v>
      </c>
      <c r="Q99" s="123">
        <v>0</v>
      </c>
      <c r="R99" s="123">
        <v>0</v>
      </c>
      <c r="S99" s="123">
        <v>0</v>
      </c>
      <c r="T99" s="123">
        <v>0</v>
      </c>
      <c r="U99" s="123">
        <v>0</v>
      </c>
      <c r="V99" s="123">
        <v>0</v>
      </c>
    </row>
    <row r="100" spans="1:22" ht="20.45" hidden="1" customHeight="1">
      <c r="A100" s="116" t="s">
        <v>343</v>
      </c>
      <c r="B100" s="123">
        <v>0</v>
      </c>
      <c r="C100" s="123">
        <v>0</v>
      </c>
      <c r="D100" s="123">
        <v>0</v>
      </c>
      <c r="E100" s="123">
        <v>0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  <c r="L100" s="123">
        <v>0</v>
      </c>
      <c r="M100" s="228" t="s">
        <v>343</v>
      </c>
      <c r="N100" s="123">
        <v>0</v>
      </c>
      <c r="O100" s="123">
        <v>0</v>
      </c>
      <c r="P100" s="123">
        <v>0</v>
      </c>
      <c r="Q100" s="123">
        <v>0</v>
      </c>
      <c r="R100" s="123">
        <v>0</v>
      </c>
      <c r="S100" s="123">
        <v>0</v>
      </c>
      <c r="T100" s="123">
        <v>0</v>
      </c>
      <c r="U100" s="123">
        <v>0</v>
      </c>
      <c r="V100" s="123">
        <v>0</v>
      </c>
    </row>
    <row r="101" spans="1:22" ht="20.45" hidden="1" customHeight="1">
      <c r="A101" s="116" t="s">
        <v>344</v>
      </c>
      <c r="B101" s="123">
        <v>0</v>
      </c>
      <c r="C101" s="123">
        <v>0</v>
      </c>
      <c r="D101" s="123">
        <v>0</v>
      </c>
      <c r="E101" s="123">
        <v>0</v>
      </c>
      <c r="F101" s="123">
        <v>0</v>
      </c>
      <c r="G101" s="123">
        <v>0</v>
      </c>
      <c r="H101" s="123">
        <v>0</v>
      </c>
      <c r="I101" s="123">
        <v>0</v>
      </c>
      <c r="J101" s="123">
        <v>0</v>
      </c>
      <c r="K101" s="123">
        <v>0</v>
      </c>
      <c r="L101" s="123">
        <v>0</v>
      </c>
      <c r="M101" s="228" t="s">
        <v>344</v>
      </c>
      <c r="N101" s="123">
        <v>0</v>
      </c>
      <c r="O101" s="123">
        <v>0</v>
      </c>
      <c r="P101" s="123">
        <v>0</v>
      </c>
      <c r="Q101" s="123">
        <v>0</v>
      </c>
      <c r="R101" s="123">
        <v>0</v>
      </c>
      <c r="S101" s="123">
        <v>0</v>
      </c>
      <c r="T101" s="123">
        <v>0</v>
      </c>
      <c r="U101" s="123">
        <v>0</v>
      </c>
      <c r="V101" s="123">
        <v>0</v>
      </c>
    </row>
    <row r="102" spans="1:22" s="3" customFormat="1" ht="20.45" hidden="1" customHeight="1">
      <c r="A102" s="116" t="s">
        <v>345</v>
      </c>
      <c r="B102" s="123">
        <v>0</v>
      </c>
      <c r="C102" s="123">
        <v>0</v>
      </c>
      <c r="D102" s="123">
        <v>0</v>
      </c>
      <c r="E102" s="123">
        <v>0</v>
      </c>
      <c r="F102" s="123">
        <v>0</v>
      </c>
      <c r="G102" s="123">
        <v>0</v>
      </c>
      <c r="H102" s="123">
        <v>0</v>
      </c>
      <c r="I102" s="123">
        <v>0</v>
      </c>
      <c r="J102" s="123">
        <v>0</v>
      </c>
      <c r="K102" s="123">
        <v>0</v>
      </c>
      <c r="L102" s="123">
        <v>0</v>
      </c>
      <c r="M102" s="228" t="s">
        <v>345</v>
      </c>
      <c r="N102" s="123">
        <v>0</v>
      </c>
      <c r="O102" s="123">
        <v>0</v>
      </c>
      <c r="P102" s="123">
        <v>0</v>
      </c>
      <c r="Q102" s="123">
        <v>0</v>
      </c>
      <c r="R102" s="123">
        <v>0</v>
      </c>
      <c r="S102" s="123">
        <v>0</v>
      </c>
      <c r="T102" s="123">
        <v>0</v>
      </c>
      <c r="U102" s="123">
        <v>0</v>
      </c>
      <c r="V102" s="123">
        <v>0</v>
      </c>
    </row>
    <row r="103" spans="1:22" s="2" customFormat="1" ht="20.45" hidden="1" customHeight="1">
      <c r="A103" s="116" t="s">
        <v>346</v>
      </c>
      <c r="B103" s="123">
        <v>0</v>
      </c>
      <c r="C103" s="123">
        <v>0</v>
      </c>
      <c r="D103" s="123">
        <v>0</v>
      </c>
      <c r="E103" s="123">
        <v>0</v>
      </c>
      <c r="F103" s="123">
        <v>0</v>
      </c>
      <c r="G103" s="123">
        <v>0</v>
      </c>
      <c r="H103" s="123">
        <v>0</v>
      </c>
      <c r="I103" s="123">
        <v>0</v>
      </c>
      <c r="J103" s="123">
        <v>0</v>
      </c>
      <c r="K103" s="123">
        <v>0</v>
      </c>
      <c r="L103" s="123">
        <v>0</v>
      </c>
      <c r="M103" s="228" t="s">
        <v>346</v>
      </c>
      <c r="N103" s="123">
        <v>0</v>
      </c>
      <c r="O103" s="123">
        <v>0</v>
      </c>
      <c r="P103" s="123">
        <v>0</v>
      </c>
      <c r="Q103" s="123">
        <v>0</v>
      </c>
      <c r="R103" s="123">
        <v>0</v>
      </c>
      <c r="S103" s="123">
        <v>0</v>
      </c>
      <c r="T103" s="123">
        <v>0</v>
      </c>
      <c r="U103" s="123">
        <v>0</v>
      </c>
      <c r="V103" s="123">
        <v>0</v>
      </c>
    </row>
    <row r="104" spans="1:22" s="2" customFormat="1" ht="20.45" hidden="1" customHeight="1">
      <c r="A104" s="116" t="s">
        <v>347</v>
      </c>
      <c r="B104" s="123">
        <v>0</v>
      </c>
      <c r="C104" s="123">
        <v>0</v>
      </c>
      <c r="D104" s="123">
        <v>0</v>
      </c>
      <c r="E104" s="123">
        <v>0</v>
      </c>
      <c r="F104" s="123">
        <v>0</v>
      </c>
      <c r="G104" s="123">
        <v>0</v>
      </c>
      <c r="H104" s="123">
        <v>0</v>
      </c>
      <c r="I104" s="123">
        <v>0</v>
      </c>
      <c r="J104" s="123">
        <v>0</v>
      </c>
      <c r="K104" s="123">
        <v>0</v>
      </c>
      <c r="L104" s="123">
        <v>0</v>
      </c>
      <c r="M104" s="228" t="s">
        <v>347</v>
      </c>
      <c r="N104" s="123">
        <v>0</v>
      </c>
      <c r="O104" s="123">
        <v>0</v>
      </c>
      <c r="P104" s="123">
        <v>0</v>
      </c>
      <c r="Q104" s="123">
        <v>0</v>
      </c>
      <c r="R104" s="123">
        <v>0</v>
      </c>
      <c r="S104" s="123">
        <v>0</v>
      </c>
      <c r="T104" s="123">
        <v>0</v>
      </c>
      <c r="U104" s="123">
        <v>0</v>
      </c>
      <c r="V104" s="123">
        <v>0</v>
      </c>
    </row>
    <row r="105" spans="1:22" s="2" customFormat="1" ht="20.45" hidden="1" customHeight="1">
      <c r="A105" s="116" t="s">
        <v>348</v>
      </c>
      <c r="B105" s="123">
        <v>0</v>
      </c>
      <c r="C105" s="123">
        <v>0</v>
      </c>
      <c r="D105" s="123">
        <v>0</v>
      </c>
      <c r="E105" s="123">
        <v>0</v>
      </c>
      <c r="F105" s="123">
        <v>0</v>
      </c>
      <c r="G105" s="123">
        <v>0</v>
      </c>
      <c r="H105" s="123">
        <v>0</v>
      </c>
      <c r="I105" s="123">
        <v>0</v>
      </c>
      <c r="J105" s="123">
        <v>0</v>
      </c>
      <c r="K105" s="123">
        <v>0</v>
      </c>
      <c r="L105" s="123">
        <v>0</v>
      </c>
      <c r="M105" s="228" t="s">
        <v>348</v>
      </c>
      <c r="N105" s="123">
        <v>0</v>
      </c>
      <c r="O105" s="123">
        <v>0</v>
      </c>
      <c r="P105" s="123">
        <v>0</v>
      </c>
      <c r="Q105" s="123">
        <v>0</v>
      </c>
      <c r="R105" s="123">
        <v>0</v>
      </c>
      <c r="S105" s="123">
        <v>0</v>
      </c>
      <c r="T105" s="123">
        <v>0</v>
      </c>
      <c r="U105" s="123">
        <v>0</v>
      </c>
      <c r="V105" s="123">
        <v>0</v>
      </c>
    </row>
    <row r="106" spans="1:22" s="2" customFormat="1" ht="20.45" hidden="1" customHeight="1">
      <c r="A106" s="116" t="s">
        <v>349</v>
      </c>
      <c r="B106" s="123">
        <v>0</v>
      </c>
      <c r="C106" s="123">
        <v>0</v>
      </c>
      <c r="D106" s="123">
        <v>0</v>
      </c>
      <c r="E106" s="123">
        <v>0</v>
      </c>
      <c r="F106" s="123">
        <v>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23">
        <v>0</v>
      </c>
      <c r="M106" s="228" t="s">
        <v>349</v>
      </c>
      <c r="N106" s="123">
        <v>0</v>
      </c>
      <c r="O106" s="123">
        <v>0</v>
      </c>
      <c r="P106" s="123">
        <v>0</v>
      </c>
      <c r="Q106" s="123">
        <v>0</v>
      </c>
      <c r="R106" s="123">
        <v>0</v>
      </c>
      <c r="S106" s="123">
        <v>0</v>
      </c>
      <c r="T106" s="123">
        <v>0</v>
      </c>
      <c r="U106" s="123">
        <v>0</v>
      </c>
      <c r="V106" s="123">
        <v>0</v>
      </c>
    </row>
    <row r="107" spans="1:22" s="2" customFormat="1" ht="20.45" hidden="1" customHeight="1">
      <c r="A107" s="116" t="s">
        <v>350</v>
      </c>
      <c r="B107" s="123">
        <v>0</v>
      </c>
      <c r="C107" s="123">
        <v>0</v>
      </c>
      <c r="D107" s="123">
        <v>0</v>
      </c>
      <c r="E107" s="123">
        <v>0</v>
      </c>
      <c r="F107" s="123">
        <v>0</v>
      </c>
      <c r="G107" s="123">
        <v>0</v>
      </c>
      <c r="H107" s="123">
        <v>0</v>
      </c>
      <c r="I107" s="123">
        <v>0</v>
      </c>
      <c r="J107" s="123">
        <v>0</v>
      </c>
      <c r="K107" s="123">
        <v>0</v>
      </c>
      <c r="L107" s="123">
        <v>0</v>
      </c>
      <c r="M107" s="228" t="s">
        <v>350</v>
      </c>
      <c r="N107" s="123">
        <v>0</v>
      </c>
      <c r="O107" s="123">
        <v>0</v>
      </c>
      <c r="P107" s="123">
        <v>0</v>
      </c>
      <c r="Q107" s="123">
        <v>0</v>
      </c>
      <c r="R107" s="123">
        <v>0</v>
      </c>
      <c r="S107" s="123">
        <v>0</v>
      </c>
      <c r="T107" s="123">
        <v>0</v>
      </c>
      <c r="U107" s="123">
        <v>0</v>
      </c>
      <c r="V107" s="123">
        <v>0</v>
      </c>
    </row>
    <row r="108" spans="1:22" s="2" customFormat="1" ht="20.45" hidden="1" customHeight="1">
      <c r="A108" s="116" t="s">
        <v>351</v>
      </c>
      <c r="B108" s="123">
        <v>0</v>
      </c>
      <c r="C108" s="123">
        <v>0</v>
      </c>
      <c r="D108" s="123">
        <v>0</v>
      </c>
      <c r="E108" s="123">
        <v>0</v>
      </c>
      <c r="F108" s="123">
        <v>0</v>
      </c>
      <c r="G108" s="123">
        <v>0</v>
      </c>
      <c r="H108" s="123">
        <v>0</v>
      </c>
      <c r="I108" s="123">
        <v>0</v>
      </c>
      <c r="J108" s="123">
        <v>0</v>
      </c>
      <c r="K108" s="123">
        <v>0</v>
      </c>
      <c r="L108" s="123">
        <v>0</v>
      </c>
      <c r="M108" s="228" t="s">
        <v>351</v>
      </c>
      <c r="N108" s="123">
        <v>0</v>
      </c>
      <c r="O108" s="123">
        <v>0</v>
      </c>
      <c r="P108" s="123">
        <v>0</v>
      </c>
      <c r="Q108" s="123">
        <v>0</v>
      </c>
      <c r="R108" s="123">
        <v>0</v>
      </c>
      <c r="S108" s="123">
        <v>0</v>
      </c>
      <c r="T108" s="123">
        <v>0</v>
      </c>
      <c r="U108" s="123">
        <v>0</v>
      </c>
      <c r="V108" s="123">
        <v>0</v>
      </c>
    </row>
    <row r="109" spans="1:22" s="2" customFormat="1" ht="20.45" hidden="1" customHeight="1">
      <c r="A109" s="116" t="s">
        <v>352</v>
      </c>
      <c r="B109" s="123">
        <v>1</v>
      </c>
      <c r="C109" s="123">
        <v>27</v>
      </c>
      <c r="D109" s="123">
        <v>661</v>
      </c>
      <c r="E109" s="123">
        <v>0</v>
      </c>
      <c r="F109" s="123">
        <v>661</v>
      </c>
      <c r="G109" s="123">
        <v>60</v>
      </c>
      <c r="H109" s="123">
        <v>34</v>
      </c>
      <c r="I109" s="123">
        <v>26</v>
      </c>
      <c r="J109" s="123">
        <v>20</v>
      </c>
      <c r="K109" s="123">
        <v>3</v>
      </c>
      <c r="L109" s="123">
        <v>17</v>
      </c>
      <c r="M109" s="228" t="s">
        <v>352</v>
      </c>
      <c r="N109" s="123">
        <v>244</v>
      </c>
      <c r="O109" s="123">
        <v>0</v>
      </c>
      <c r="P109" s="123">
        <v>244</v>
      </c>
      <c r="Q109" s="123">
        <v>234</v>
      </c>
      <c r="R109" s="123">
        <v>0</v>
      </c>
      <c r="S109" s="123">
        <v>234</v>
      </c>
      <c r="T109" s="123">
        <v>28208</v>
      </c>
      <c r="U109" s="96">
        <v>14158</v>
      </c>
      <c r="V109" s="123">
        <v>42</v>
      </c>
    </row>
    <row r="110" spans="1:22" s="2" customFormat="1" ht="20.45" hidden="1" customHeight="1">
      <c r="A110" s="116" t="s">
        <v>353</v>
      </c>
      <c r="B110" s="123">
        <v>1</v>
      </c>
      <c r="C110" s="123">
        <v>21</v>
      </c>
      <c r="D110" s="123">
        <v>524</v>
      </c>
      <c r="E110" s="123">
        <v>524</v>
      </c>
      <c r="F110" s="123">
        <v>0</v>
      </c>
      <c r="G110" s="123">
        <v>48</v>
      </c>
      <c r="H110" s="123">
        <v>37</v>
      </c>
      <c r="I110" s="123">
        <v>11</v>
      </c>
      <c r="J110" s="123">
        <v>15</v>
      </c>
      <c r="K110" s="123">
        <v>5</v>
      </c>
      <c r="L110" s="123">
        <v>10</v>
      </c>
      <c r="M110" s="228" t="s">
        <v>353</v>
      </c>
      <c r="N110" s="123">
        <v>189</v>
      </c>
      <c r="O110" s="123">
        <v>189</v>
      </c>
      <c r="P110" s="123">
        <v>0</v>
      </c>
      <c r="Q110" s="123">
        <v>169</v>
      </c>
      <c r="R110" s="123">
        <v>169</v>
      </c>
      <c r="S110" s="123">
        <v>0</v>
      </c>
      <c r="T110" s="123">
        <v>26848</v>
      </c>
      <c r="U110" s="96">
        <v>11274</v>
      </c>
      <c r="V110" s="123">
        <v>45</v>
      </c>
    </row>
    <row r="111" spans="1:22" s="2" customFormat="1" ht="20.45" hidden="1" customHeight="1">
      <c r="A111" s="116" t="s">
        <v>354</v>
      </c>
      <c r="B111" s="123">
        <v>0</v>
      </c>
      <c r="C111" s="123">
        <v>0</v>
      </c>
      <c r="D111" s="123">
        <v>0</v>
      </c>
      <c r="E111" s="123">
        <v>0</v>
      </c>
      <c r="F111" s="123">
        <v>0</v>
      </c>
      <c r="G111" s="123">
        <v>0</v>
      </c>
      <c r="H111" s="123">
        <v>0</v>
      </c>
      <c r="I111" s="123">
        <v>0</v>
      </c>
      <c r="J111" s="123">
        <v>0</v>
      </c>
      <c r="K111" s="123">
        <v>0</v>
      </c>
      <c r="L111" s="123">
        <v>0</v>
      </c>
      <c r="M111" s="228" t="s">
        <v>354</v>
      </c>
      <c r="N111" s="123">
        <v>0</v>
      </c>
      <c r="O111" s="123">
        <v>0</v>
      </c>
      <c r="P111" s="123">
        <v>0</v>
      </c>
      <c r="Q111" s="123">
        <v>0</v>
      </c>
      <c r="R111" s="123">
        <v>0</v>
      </c>
      <c r="S111" s="123">
        <v>0</v>
      </c>
      <c r="T111" s="123">
        <v>0</v>
      </c>
      <c r="U111" s="123">
        <v>0</v>
      </c>
      <c r="V111" s="123">
        <v>0</v>
      </c>
    </row>
    <row r="112" spans="1:22" s="2" customFormat="1" ht="20.45" hidden="1" customHeight="1">
      <c r="A112" s="116" t="s">
        <v>355</v>
      </c>
      <c r="B112" s="123">
        <v>0</v>
      </c>
      <c r="C112" s="123">
        <v>0</v>
      </c>
      <c r="D112" s="123">
        <v>0</v>
      </c>
      <c r="E112" s="123">
        <v>0</v>
      </c>
      <c r="F112" s="123">
        <v>0</v>
      </c>
      <c r="G112" s="123">
        <v>0</v>
      </c>
      <c r="H112" s="123">
        <v>0</v>
      </c>
      <c r="I112" s="123">
        <v>0</v>
      </c>
      <c r="J112" s="123">
        <v>0</v>
      </c>
      <c r="K112" s="123">
        <v>0</v>
      </c>
      <c r="L112" s="123">
        <v>0</v>
      </c>
      <c r="M112" s="228" t="s">
        <v>355</v>
      </c>
      <c r="N112" s="123">
        <v>0</v>
      </c>
      <c r="O112" s="123">
        <v>0</v>
      </c>
      <c r="P112" s="123">
        <v>0</v>
      </c>
      <c r="Q112" s="123">
        <v>0</v>
      </c>
      <c r="R112" s="123">
        <v>0</v>
      </c>
      <c r="S112" s="123">
        <v>0</v>
      </c>
      <c r="T112" s="123">
        <v>0</v>
      </c>
      <c r="U112" s="123">
        <v>0</v>
      </c>
      <c r="V112" s="123">
        <v>0</v>
      </c>
    </row>
    <row r="113" spans="1:22" s="2" customFormat="1" ht="20.45" hidden="1" customHeight="1">
      <c r="A113" s="116" t="s">
        <v>356</v>
      </c>
      <c r="B113" s="123">
        <v>0</v>
      </c>
      <c r="C113" s="123">
        <v>0</v>
      </c>
      <c r="D113" s="123">
        <v>0</v>
      </c>
      <c r="E113" s="123">
        <v>0</v>
      </c>
      <c r="F113" s="123">
        <v>0</v>
      </c>
      <c r="G113" s="123">
        <v>0</v>
      </c>
      <c r="H113" s="123">
        <v>0</v>
      </c>
      <c r="I113" s="123">
        <v>0</v>
      </c>
      <c r="J113" s="123">
        <v>0</v>
      </c>
      <c r="K113" s="123">
        <v>0</v>
      </c>
      <c r="L113" s="123">
        <v>0</v>
      </c>
      <c r="M113" s="228" t="s">
        <v>356</v>
      </c>
      <c r="N113" s="123">
        <v>0</v>
      </c>
      <c r="O113" s="123">
        <v>0</v>
      </c>
      <c r="P113" s="123">
        <v>0</v>
      </c>
      <c r="Q113" s="123">
        <v>0</v>
      </c>
      <c r="R113" s="123">
        <v>0</v>
      </c>
      <c r="S113" s="123">
        <v>0</v>
      </c>
      <c r="T113" s="123">
        <v>0</v>
      </c>
      <c r="U113" s="123">
        <v>0</v>
      </c>
      <c r="V113" s="123">
        <v>0</v>
      </c>
    </row>
    <row r="114" spans="1:22" s="2" customFormat="1" ht="20.45" hidden="1" customHeight="1">
      <c r="A114" s="116" t="s">
        <v>357</v>
      </c>
      <c r="B114" s="123">
        <v>0</v>
      </c>
      <c r="C114" s="123">
        <v>0</v>
      </c>
      <c r="D114" s="123">
        <v>0</v>
      </c>
      <c r="E114" s="123">
        <v>0</v>
      </c>
      <c r="F114" s="123">
        <v>0</v>
      </c>
      <c r="G114" s="123">
        <v>0</v>
      </c>
      <c r="H114" s="123">
        <v>0</v>
      </c>
      <c r="I114" s="123">
        <v>0</v>
      </c>
      <c r="J114" s="123">
        <v>0</v>
      </c>
      <c r="K114" s="123">
        <v>0</v>
      </c>
      <c r="L114" s="123">
        <v>0</v>
      </c>
      <c r="M114" s="228" t="s">
        <v>357</v>
      </c>
      <c r="N114" s="123">
        <v>0</v>
      </c>
      <c r="O114" s="123">
        <v>0</v>
      </c>
      <c r="P114" s="123">
        <v>0</v>
      </c>
      <c r="Q114" s="123">
        <v>0</v>
      </c>
      <c r="R114" s="123">
        <v>0</v>
      </c>
      <c r="S114" s="123">
        <v>0</v>
      </c>
      <c r="T114" s="123">
        <v>0</v>
      </c>
      <c r="U114" s="123">
        <v>0</v>
      </c>
      <c r="V114" s="123">
        <v>0</v>
      </c>
    </row>
    <row r="115" spans="1:22" s="2" customFormat="1" ht="20.45" hidden="1" customHeight="1">
      <c r="A115" s="116" t="s">
        <v>358</v>
      </c>
      <c r="B115" s="123">
        <v>0</v>
      </c>
      <c r="C115" s="123">
        <v>0</v>
      </c>
      <c r="D115" s="123">
        <v>0</v>
      </c>
      <c r="E115" s="123">
        <v>0</v>
      </c>
      <c r="F115" s="123">
        <v>0</v>
      </c>
      <c r="G115" s="123">
        <v>0</v>
      </c>
      <c r="H115" s="123">
        <v>0</v>
      </c>
      <c r="I115" s="123">
        <v>0</v>
      </c>
      <c r="J115" s="123">
        <v>0</v>
      </c>
      <c r="K115" s="123">
        <v>0</v>
      </c>
      <c r="L115" s="123">
        <v>0</v>
      </c>
      <c r="M115" s="228" t="s">
        <v>358</v>
      </c>
      <c r="N115" s="123">
        <v>0</v>
      </c>
      <c r="O115" s="123">
        <v>0</v>
      </c>
      <c r="P115" s="123">
        <v>0</v>
      </c>
      <c r="Q115" s="123">
        <v>0</v>
      </c>
      <c r="R115" s="123">
        <v>0</v>
      </c>
      <c r="S115" s="123">
        <v>0</v>
      </c>
      <c r="T115" s="123">
        <v>0</v>
      </c>
      <c r="U115" s="123">
        <v>0</v>
      </c>
      <c r="V115" s="123">
        <v>0</v>
      </c>
    </row>
    <row r="116" spans="1:22" s="2" customFormat="1" ht="20.45" hidden="1" customHeight="1">
      <c r="A116" s="116" t="s">
        <v>359</v>
      </c>
      <c r="B116" s="123">
        <v>0</v>
      </c>
      <c r="C116" s="123">
        <v>0</v>
      </c>
      <c r="D116" s="123">
        <v>0</v>
      </c>
      <c r="E116" s="123">
        <v>0</v>
      </c>
      <c r="F116" s="123">
        <v>0</v>
      </c>
      <c r="G116" s="123">
        <v>0</v>
      </c>
      <c r="H116" s="123">
        <v>0</v>
      </c>
      <c r="I116" s="123">
        <v>0</v>
      </c>
      <c r="J116" s="123">
        <v>0</v>
      </c>
      <c r="K116" s="123">
        <v>0</v>
      </c>
      <c r="L116" s="123">
        <v>0</v>
      </c>
      <c r="M116" s="228" t="s">
        <v>359</v>
      </c>
      <c r="N116" s="123">
        <v>0</v>
      </c>
      <c r="O116" s="123">
        <v>0</v>
      </c>
      <c r="P116" s="123">
        <v>0</v>
      </c>
      <c r="Q116" s="123">
        <v>0</v>
      </c>
      <c r="R116" s="123">
        <v>0</v>
      </c>
      <c r="S116" s="123">
        <v>0</v>
      </c>
      <c r="T116" s="123">
        <v>0</v>
      </c>
      <c r="U116" s="123">
        <v>0</v>
      </c>
      <c r="V116" s="123">
        <v>0</v>
      </c>
    </row>
    <row r="117" spans="1:22" s="2" customFormat="1" ht="20.45" hidden="1" customHeight="1">
      <c r="A117" s="116" t="s">
        <v>360</v>
      </c>
      <c r="B117" s="123">
        <v>0</v>
      </c>
      <c r="C117" s="123">
        <v>0</v>
      </c>
      <c r="D117" s="123">
        <v>0</v>
      </c>
      <c r="E117" s="123">
        <v>0</v>
      </c>
      <c r="F117" s="123">
        <v>0</v>
      </c>
      <c r="G117" s="123">
        <v>0</v>
      </c>
      <c r="H117" s="123">
        <v>0</v>
      </c>
      <c r="I117" s="123">
        <v>0</v>
      </c>
      <c r="J117" s="123">
        <v>0</v>
      </c>
      <c r="K117" s="123">
        <v>0</v>
      </c>
      <c r="L117" s="123">
        <v>0</v>
      </c>
      <c r="M117" s="228" t="s">
        <v>360</v>
      </c>
      <c r="N117" s="123">
        <v>0</v>
      </c>
      <c r="O117" s="123">
        <v>0</v>
      </c>
      <c r="P117" s="123">
        <v>0</v>
      </c>
      <c r="Q117" s="123">
        <v>0</v>
      </c>
      <c r="R117" s="123">
        <v>0</v>
      </c>
      <c r="S117" s="123">
        <v>0</v>
      </c>
      <c r="T117" s="123">
        <v>0</v>
      </c>
      <c r="U117" s="123">
        <v>0</v>
      </c>
      <c r="V117" s="123">
        <v>0</v>
      </c>
    </row>
    <row r="118" spans="1:22" s="2" customFormat="1" ht="20.45" hidden="1" customHeight="1" thickBot="1">
      <c r="A118" s="117" t="s">
        <v>361</v>
      </c>
      <c r="B118" s="177">
        <v>1</v>
      </c>
      <c r="C118" s="177">
        <v>27</v>
      </c>
      <c r="D118" s="177">
        <v>646</v>
      </c>
      <c r="E118" s="177">
        <v>268</v>
      </c>
      <c r="F118" s="177">
        <v>378</v>
      </c>
      <c r="G118" s="177">
        <v>58</v>
      </c>
      <c r="H118" s="177">
        <v>27</v>
      </c>
      <c r="I118" s="177">
        <v>31</v>
      </c>
      <c r="J118" s="177">
        <v>17</v>
      </c>
      <c r="K118" s="177">
        <v>5</v>
      </c>
      <c r="L118" s="177">
        <v>12</v>
      </c>
      <c r="M118" s="229" t="s">
        <v>361</v>
      </c>
      <c r="N118" s="177">
        <v>241</v>
      </c>
      <c r="O118" s="177">
        <v>102</v>
      </c>
      <c r="P118" s="177">
        <v>139</v>
      </c>
      <c r="Q118" s="177">
        <v>223</v>
      </c>
      <c r="R118" s="177">
        <v>95</v>
      </c>
      <c r="S118" s="177">
        <v>128</v>
      </c>
      <c r="T118" s="177">
        <v>35868</v>
      </c>
      <c r="U118" s="176">
        <v>12874</v>
      </c>
      <c r="V118" s="177">
        <v>37</v>
      </c>
    </row>
    <row r="119" spans="1:22" ht="20.45" customHeight="1">
      <c r="A119" s="114" t="s">
        <v>255</v>
      </c>
      <c r="B119" s="123">
        <f>SUM(B120:B140)</f>
        <v>3</v>
      </c>
      <c r="C119" s="123">
        <f>SUM(C120:C140)</f>
        <v>74</v>
      </c>
      <c r="D119" s="123">
        <f t="shared" ref="D119:L119" si="10">SUM(D120:D140)</f>
        <v>1828</v>
      </c>
      <c r="E119" s="123">
        <f t="shared" si="10"/>
        <v>813</v>
      </c>
      <c r="F119" s="123">
        <f t="shared" si="10"/>
        <v>1015</v>
      </c>
      <c r="G119" s="123">
        <f t="shared" si="10"/>
        <v>161</v>
      </c>
      <c r="H119" s="123">
        <f t="shared" si="10"/>
        <v>94</v>
      </c>
      <c r="I119" s="123">
        <f t="shared" si="10"/>
        <v>67</v>
      </c>
      <c r="J119" s="123">
        <f t="shared" si="10"/>
        <v>17</v>
      </c>
      <c r="K119" s="123">
        <f t="shared" si="10"/>
        <v>11</v>
      </c>
      <c r="L119" s="123">
        <f t="shared" si="10"/>
        <v>6</v>
      </c>
      <c r="M119" s="224" t="s">
        <v>254</v>
      </c>
      <c r="N119" s="123">
        <f>SUM(N120:N140)</f>
        <v>593</v>
      </c>
      <c r="O119" s="123">
        <f>SUM(O120:O140)</f>
        <v>267</v>
      </c>
      <c r="P119" s="123">
        <f t="shared" ref="P119:V119" si="11">SUM(P120:P140)</f>
        <v>326</v>
      </c>
      <c r="Q119" s="123">
        <f t="shared" si="11"/>
        <v>574</v>
      </c>
      <c r="R119" s="123">
        <f t="shared" si="11"/>
        <v>243</v>
      </c>
      <c r="S119" s="123">
        <f t="shared" si="11"/>
        <v>331</v>
      </c>
      <c r="T119" s="123">
        <f t="shared" si="11"/>
        <v>90924</v>
      </c>
      <c r="U119" s="123">
        <f t="shared" si="11"/>
        <v>39268</v>
      </c>
      <c r="V119" s="123">
        <f t="shared" si="11"/>
        <v>124</v>
      </c>
    </row>
    <row r="120" spans="1:22" ht="20.45" hidden="1" customHeight="1">
      <c r="A120" s="291" t="s">
        <v>341</v>
      </c>
      <c r="B120" s="123">
        <v>0</v>
      </c>
      <c r="C120" s="123">
        <v>0</v>
      </c>
      <c r="D120" s="123">
        <v>0</v>
      </c>
      <c r="E120" s="123">
        <v>0</v>
      </c>
      <c r="F120" s="123">
        <v>0</v>
      </c>
      <c r="G120" s="123">
        <v>0</v>
      </c>
      <c r="H120" s="123">
        <v>0</v>
      </c>
      <c r="I120" s="123">
        <v>0</v>
      </c>
      <c r="J120" s="123">
        <v>0</v>
      </c>
      <c r="K120" s="123">
        <v>0</v>
      </c>
      <c r="L120" s="123">
        <v>0</v>
      </c>
      <c r="M120" s="293" t="s">
        <v>341</v>
      </c>
      <c r="N120" s="123">
        <v>0</v>
      </c>
      <c r="O120" s="123">
        <v>0</v>
      </c>
      <c r="P120" s="123">
        <v>0</v>
      </c>
      <c r="Q120" s="123">
        <v>0</v>
      </c>
      <c r="R120" s="123">
        <v>0</v>
      </c>
      <c r="S120" s="123">
        <v>0</v>
      </c>
      <c r="T120" s="123">
        <v>0</v>
      </c>
      <c r="U120" s="123">
        <v>0</v>
      </c>
      <c r="V120" s="123">
        <v>0</v>
      </c>
    </row>
    <row r="121" spans="1:22" ht="20.45" hidden="1" customHeight="1">
      <c r="A121" s="291" t="s">
        <v>827</v>
      </c>
      <c r="B121" s="123">
        <v>0</v>
      </c>
      <c r="C121" s="123">
        <v>0</v>
      </c>
      <c r="D121" s="123">
        <v>0</v>
      </c>
      <c r="E121" s="123">
        <v>0</v>
      </c>
      <c r="F121" s="123">
        <v>0</v>
      </c>
      <c r="G121" s="123">
        <v>0</v>
      </c>
      <c r="H121" s="123">
        <v>0</v>
      </c>
      <c r="I121" s="123">
        <v>0</v>
      </c>
      <c r="J121" s="123">
        <v>0</v>
      </c>
      <c r="K121" s="123">
        <v>0</v>
      </c>
      <c r="L121" s="123">
        <v>0</v>
      </c>
      <c r="M121" s="293" t="s">
        <v>827</v>
      </c>
      <c r="N121" s="123">
        <v>0</v>
      </c>
      <c r="O121" s="123">
        <v>0</v>
      </c>
      <c r="P121" s="123">
        <v>0</v>
      </c>
      <c r="Q121" s="123">
        <v>0</v>
      </c>
      <c r="R121" s="123">
        <v>0</v>
      </c>
      <c r="S121" s="123">
        <v>0</v>
      </c>
      <c r="T121" s="123">
        <v>0</v>
      </c>
      <c r="U121" s="123">
        <v>0</v>
      </c>
      <c r="V121" s="123">
        <v>0</v>
      </c>
    </row>
    <row r="122" spans="1:22" ht="20.45" hidden="1" customHeight="1">
      <c r="A122" s="291" t="s">
        <v>828</v>
      </c>
      <c r="B122" s="123">
        <v>0</v>
      </c>
      <c r="C122" s="123">
        <v>0</v>
      </c>
      <c r="D122" s="123">
        <v>0</v>
      </c>
      <c r="E122" s="123">
        <v>0</v>
      </c>
      <c r="F122" s="123">
        <v>0</v>
      </c>
      <c r="G122" s="123">
        <v>0</v>
      </c>
      <c r="H122" s="123">
        <v>0</v>
      </c>
      <c r="I122" s="123">
        <v>0</v>
      </c>
      <c r="J122" s="123">
        <v>0</v>
      </c>
      <c r="K122" s="123">
        <v>0</v>
      </c>
      <c r="L122" s="123">
        <v>0</v>
      </c>
      <c r="M122" s="293" t="s">
        <v>828</v>
      </c>
      <c r="N122" s="123">
        <v>0</v>
      </c>
      <c r="O122" s="123">
        <v>0</v>
      </c>
      <c r="P122" s="123">
        <v>0</v>
      </c>
      <c r="Q122" s="123">
        <v>0</v>
      </c>
      <c r="R122" s="123">
        <v>0</v>
      </c>
      <c r="S122" s="123">
        <v>0</v>
      </c>
      <c r="T122" s="123">
        <v>0</v>
      </c>
      <c r="U122" s="123">
        <v>0</v>
      </c>
      <c r="V122" s="123">
        <v>0</v>
      </c>
    </row>
    <row r="123" spans="1:22" ht="20.45" hidden="1" customHeight="1">
      <c r="A123" s="291" t="s">
        <v>829</v>
      </c>
      <c r="B123" s="123">
        <v>0</v>
      </c>
      <c r="C123" s="123">
        <v>0</v>
      </c>
      <c r="D123" s="123">
        <v>0</v>
      </c>
      <c r="E123" s="123">
        <v>0</v>
      </c>
      <c r="F123" s="123">
        <v>0</v>
      </c>
      <c r="G123" s="123">
        <v>0</v>
      </c>
      <c r="H123" s="123">
        <v>0</v>
      </c>
      <c r="I123" s="123">
        <v>0</v>
      </c>
      <c r="J123" s="123">
        <v>0</v>
      </c>
      <c r="K123" s="123">
        <v>0</v>
      </c>
      <c r="L123" s="123">
        <v>0</v>
      </c>
      <c r="M123" s="293" t="s">
        <v>829</v>
      </c>
      <c r="N123" s="123">
        <v>0</v>
      </c>
      <c r="O123" s="123">
        <v>0</v>
      </c>
      <c r="P123" s="123">
        <v>0</v>
      </c>
      <c r="Q123" s="123">
        <v>0</v>
      </c>
      <c r="R123" s="123">
        <v>0</v>
      </c>
      <c r="S123" s="123">
        <v>0</v>
      </c>
      <c r="T123" s="123">
        <v>0</v>
      </c>
      <c r="U123" s="123">
        <v>0</v>
      </c>
      <c r="V123" s="123">
        <v>0</v>
      </c>
    </row>
    <row r="124" spans="1:22" s="3" customFormat="1" ht="20.45" hidden="1" customHeight="1">
      <c r="A124" s="291" t="s">
        <v>830</v>
      </c>
      <c r="B124" s="123">
        <v>0</v>
      </c>
      <c r="C124" s="123">
        <v>0</v>
      </c>
      <c r="D124" s="123">
        <v>0</v>
      </c>
      <c r="E124" s="123">
        <v>0</v>
      </c>
      <c r="F124" s="123">
        <v>0</v>
      </c>
      <c r="G124" s="123">
        <v>0</v>
      </c>
      <c r="H124" s="123">
        <v>0</v>
      </c>
      <c r="I124" s="123">
        <v>0</v>
      </c>
      <c r="J124" s="123">
        <v>0</v>
      </c>
      <c r="K124" s="123">
        <v>0</v>
      </c>
      <c r="L124" s="123">
        <v>0</v>
      </c>
      <c r="M124" s="293" t="s">
        <v>830</v>
      </c>
      <c r="N124" s="123">
        <v>0</v>
      </c>
      <c r="O124" s="123">
        <v>0</v>
      </c>
      <c r="P124" s="123">
        <v>0</v>
      </c>
      <c r="Q124" s="123">
        <v>0</v>
      </c>
      <c r="R124" s="123">
        <v>0</v>
      </c>
      <c r="S124" s="123">
        <v>0</v>
      </c>
      <c r="T124" s="123">
        <v>0</v>
      </c>
      <c r="U124" s="123">
        <v>0</v>
      </c>
      <c r="V124" s="123">
        <v>0</v>
      </c>
    </row>
    <row r="125" spans="1:22" s="2" customFormat="1" ht="20.45" hidden="1" customHeight="1">
      <c r="A125" s="291" t="s">
        <v>831</v>
      </c>
      <c r="B125" s="123">
        <v>0</v>
      </c>
      <c r="C125" s="123">
        <v>0</v>
      </c>
      <c r="D125" s="123">
        <v>0</v>
      </c>
      <c r="E125" s="123">
        <v>0</v>
      </c>
      <c r="F125" s="123">
        <v>0</v>
      </c>
      <c r="G125" s="123">
        <v>0</v>
      </c>
      <c r="H125" s="123">
        <v>0</v>
      </c>
      <c r="I125" s="123">
        <v>0</v>
      </c>
      <c r="J125" s="123">
        <v>0</v>
      </c>
      <c r="K125" s="123">
        <v>0</v>
      </c>
      <c r="L125" s="123">
        <v>0</v>
      </c>
      <c r="M125" s="293" t="s">
        <v>831</v>
      </c>
      <c r="N125" s="123">
        <v>0</v>
      </c>
      <c r="O125" s="123">
        <v>0</v>
      </c>
      <c r="P125" s="123">
        <v>0</v>
      </c>
      <c r="Q125" s="123">
        <v>0</v>
      </c>
      <c r="R125" s="123">
        <v>0</v>
      </c>
      <c r="S125" s="123">
        <v>0</v>
      </c>
      <c r="T125" s="123">
        <v>0</v>
      </c>
      <c r="U125" s="123">
        <v>0</v>
      </c>
      <c r="V125" s="123">
        <v>0</v>
      </c>
    </row>
    <row r="126" spans="1:22" s="2" customFormat="1" ht="20.45" hidden="1" customHeight="1">
      <c r="A126" s="291" t="s">
        <v>832</v>
      </c>
      <c r="B126" s="123">
        <v>0</v>
      </c>
      <c r="C126" s="123">
        <v>0</v>
      </c>
      <c r="D126" s="123">
        <v>0</v>
      </c>
      <c r="E126" s="123">
        <v>0</v>
      </c>
      <c r="F126" s="123">
        <v>0</v>
      </c>
      <c r="G126" s="123">
        <v>0</v>
      </c>
      <c r="H126" s="123">
        <v>0</v>
      </c>
      <c r="I126" s="123">
        <v>0</v>
      </c>
      <c r="J126" s="123">
        <v>0</v>
      </c>
      <c r="K126" s="123">
        <v>0</v>
      </c>
      <c r="L126" s="123">
        <v>0</v>
      </c>
      <c r="M126" s="293" t="s">
        <v>832</v>
      </c>
      <c r="N126" s="123">
        <v>0</v>
      </c>
      <c r="O126" s="123">
        <v>0</v>
      </c>
      <c r="P126" s="123">
        <v>0</v>
      </c>
      <c r="Q126" s="123">
        <v>0</v>
      </c>
      <c r="R126" s="123">
        <v>0</v>
      </c>
      <c r="S126" s="123">
        <v>0</v>
      </c>
      <c r="T126" s="123">
        <v>0</v>
      </c>
      <c r="U126" s="123">
        <v>0</v>
      </c>
      <c r="V126" s="123">
        <v>0</v>
      </c>
    </row>
    <row r="127" spans="1:22" s="2" customFormat="1" ht="20.45" hidden="1" customHeight="1">
      <c r="A127" s="291" t="s">
        <v>833</v>
      </c>
      <c r="B127" s="123">
        <v>0</v>
      </c>
      <c r="C127" s="123">
        <v>0</v>
      </c>
      <c r="D127" s="123">
        <v>0</v>
      </c>
      <c r="E127" s="123">
        <v>0</v>
      </c>
      <c r="F127" s="123">
        <v>0</v>
      </c>
      <c r="G127" s="123">
        <v>0</v>
      </c>
      <c r="H127" s="123">
        <v>0</v>
      </c>
      <c r="I127" s="123">
        <v>0</v>
      </c>
      <c r="J127" s="123">
        <v>0</v>
      </c>
      <c r="K127" s="123">
        <v>0</v>
      </c>
      <c r="L127" s="123">
        <v>0</v>
      </c>
      <c r="M127" s="293" t="s">
        <v>833</v>
      </c>
      <c r="N127" s="123">
        <v>0</v>
      </c>
      <c r="O127" s="123">
        <v>0</v>
      </c>
      <c r="P127" s="123">
        <v>0</v>
      </c>
      <c r="Q127" s="123">
        <v>0</v>
      </c>
      <c r="R127" s="123">
        <v>0</v>
      </c>
      <c r="S127" s="123">
        <v>0</v>
      </c>
      <c r="T127" s="123">
        <v>0</v>
      </c>
      <c r="U127" s="123">
        <v>0</v>
      </c>
      <c r="V127" s="123">
        <v>0</v>
      </c>
    </row>
    <row r="128" spans="1:22" s="2" customFormat="1" ht="20.45" hidden="1" customHeight="1">
      <c r="A128" s="291" t="s">
        <v>834</v>
      </c>
      <c r="B128" s="123">
        <v>0</v>
      </c>
      <c r="C128" s="123">
        <v>0</v>
      </c>
      <c r="D128" s="123">
        <v>0</v>
      </c>
      <c r="E128" s="123">
        <v>0</v>
      </c>
      <c r="F128" s="123">
        <v>0</v>
      </c>
      <c r="G128" s="123">
        <v>0</v>
      </c>
      <c r="H128" s="123">
        <v>0</v>
      </c>
      <c r="I128" s="123">
        <v>0</v>
      </c>
      <c r="J128" s="123">
        <v>0</v>
      </c>
      <c r="K128" s="123">
        <v>0</v>
      </c>
      <c r="L128" s="123">
        <v>0</v>
      </c>
      <c r="M128" s="293" t="s">
        <v>834</v>
      </c>
      <c r="N128" s="123">
        <v>0</v>
      </c>
      <c r="O128" s="123">
        <v>0</v>
      </c>
      <c r="P128" s="123">
        <v>0</v>
      </c>
      <c r="Q128" s="123">
        <v>0</v>
      </c>
      <c r="R128" s="123">
        <v>0</v>
      </c>
      <c r="S128" s="123">
        <v>0</v>
      </c>
      <c r="T128" s="123">
        <v>0</v>
      </c>
      <c r="U128" s="123">
        <v>0</v>
      </c>
      <c r="V128" s="123">
        <v>0</v>
      </c>
    </row>
    <row r="129" spans="1:22" s="2" customFormat="1" ht="20.45" hidden="1" customHeight="1">
      <c r="A129" s="291" t="s">
        <v>835</v>
      </c>
      <c r="B129" s="123">
        <v>0</v>
      </c>
      <c r="C129" s="123">
        <v>0</v>
      </c>
      <c r="D129" s="123">
        <v>0</v>
      </c>
      <c r="E129" s="123">
        <v>0</v>
      </c>
      <c r="F129" s="123">
        <v>0</v>
      </c>
      <c r="G129" s="123">
        <v>0</v>
      </c>
      <c r="H129" s="123">
        <v>0</v>
      </c>
      <c r="I129" s="123">
        <v>0</v>
      </c>
      <c r="J129" s="123">
        <v>0</v>
      </c>
      <c r="K129" s="123">
        <v>0</v>
      </c>
      <c r="L129" s="123">
        <v>0</v>
      </c>
      <c r="M129" s="293" t="s">
        <v>835</v>
      </c>
      <c r="N129" s="123">
        <v>0</v>
      </c>
      <c r="O129" s="123">
        <v>0</v>
      </c>
      <c r="P129" s="123">
        <v>0</v>
      </c>
      <c r="Q129" s="123">
        <v>0</v>
      </c>
      <c r="R129" s="123">
        <v>0</v>
      </c>
      <c r="S129" s="123">
        <v>0</v>
      </c>
      <c r="T129" s="123">
        <v>0</v>
      </c>
      <c r="U129" s="123">
        <v>0</v>
      </c>
      <c r="V129" s="123">
        <v>0</v>
      </c>
    </row>
    <row r="130" spans="1:22" s="2" customFormat="1" ht="20.45" hidden="1" customHeight="1">
      <c r="A130" s="291" t="s">
        <v>836</v>
      </c>
      <c r="B130" s="123">
        <v>0</v>
      </c>
      <c r="C130" s="123">
        <v>0</v>
      </c>
      <c r="D130" s="123">
        <v>0</v>
      </c>
      <c r="E130" s="123">
        <v>0</v>
      </c>
      <c r="F130" s="123">
        <v>0</v>
      </c>
      <c r="G130" s="123">
        <v>0</v>
      </c>
      <c r="H130" s="123">
        <v>0</v>
      </c>
      <c r="I130" s="123">
        <v>0</v>
      </c>
      <c r="J130" s="123">
        <v>0</v>
      </c>
      <c r="K130" s="123">
        <v>0</v>
      </c>
      <c r="L130" s="123">
        <v>0</v>
      </c>
      <c r="M130" s="293" t="s">
        <v>836</v>
      </c>
      <c r="N130" s="123">
        <v>0</v>
      </c>
      <c r="O130" s="123">
        <v>0</v>
      </c>
      <c r="P130" s="123">
        <v>0</v>
      </c>
      <c r="Q130" s="123">
        <v>0</v>
      </c>
      <c r="R130" s="123">
        <v>0</v>
      </c>
      <c r="S130" s="123">
        <v>0</v>
      </c>
      <c r="T130" s="123">
        <v>0</v>
      </c>
      <c r="U130" s="123">
        <v>0</v>
      </c>
      <c r="V130" s="123">
        <v>0</v>
      </c>
    </row>
    <row r="131" spans="1:22" s="2" customFormat="1" ht="20.45" hidden="1" customHeight="1">
      <c r="A131" s="291" t="s">
        <v>837</v>
      </c>
      <c r="B131" s="123">
        <v>1</v>
      </c>
      <c r="C131" s="123">
        <v>27</v>
      </c>
      <c r="D131" s="123">
        <v>654</v>
      </c>
      <c r="E131" s="123">
        <v>0</v>
      </c>
      <c r="F131" s="123">
        <v>654</v>
      </c>
      <c r="G131" s="123">
        <v>58</v>
      </c>
      <c r="H131" s="123">
        <v>32</v>
      </c>
      <c r="I131" s="123">
        <v>26</v>
      </c>
      <c r="J131" s="123">
        <v>5</v>
      </c>
      <c r="K131" s="123">
        <v>2</v>
      </c>
      <c r="L131" s="123">
        <v>3</v>
      </c>
      <c r="M131" s="293" t="s">
        <v>837</v>
      </c>
      <c r="N131" s="123">
        <v>211</v>
      </c>
      <c r="O131" s="123">
        <v>0</v>
      </c>
      <c r="P131" s="123">
        <v>211</v>
      </c>
      <c r="Q131" s="123">
        <v>210</v>
      </c>
      <c r="R131" s="123">
        <v>0</v>
      </c>
      <c r="S131" s="123">
        <v>210</v>
      </c>
      <c r="T131" s="123">
        <v>28208</v>
      </c>
      <c r="U131" s="96">
        <v>14158</v>
      </c>
      <c r="V131" s="123">
        <v>42</v>
      </c>
    </row>
    <row r="132" spans="1:22" s="2" customFormat="1" ht="20.45" hidden="1" customHeight="1">
      <c r="A132" s="291" t="s">
        <v>838</v>
      </c>
      <c r="B132" s="123">
        <v>1</v>
      </c>
      <c r="C132" s="123">
        <v>21</v>
      </c>
      <c r="D132" s="123">
        <v>526</v>
      </c>
      <c r="E132" s="123">
        <v>526</v>
      </c>
      <c r="F132" s="123">
        <v>0</v>
      </c>
      <c r="G132" s="123">
        <v>47</v>
      </c>
      <c r="H132" s="123">
        <v>38</v>
      </c>
      <c r="I132" s="123">
        <v>9</v>
      </c>
      <c r="J132" s="123">
        <v>6</v>
      </c>
      <c r="K132" s="123">
        <v>5</v>
      </c>
      <c r="L132" s="123">
        <v>1</v>
      </c>
      <c r="M132" s="293" t="s">
        <v>838</v>
      </c>
      <c r="N132" s="123">
        <v>168</v>
      </c>
      <c r="O132" s="123">
        <v>168</v>
      </c>
      <c r="P132" s="123">
        <v>0</v>
      </c>
      <c r="Q132" s="123">
        <v>161</v>
      </c>
      <c r="R132" s="123">
        <v>161</v>
      </c>
      <c r="S132" s="123">
        <v>0</v>
      </c>
      <c r="T132" s="123">
        <v>26848</v>
      </c>
      <c r="U132" s="96">
        <v>12236</v>
      </c>
      <c r="V132" s="123">
        <v>45</v>
      </c>
    </row>
    <row r="133" spans="1:22" s="2" customFormat="1" ht="20.45" hidden="1" customHeight="1">
      <c r="A133" s="291" t="s">
        <v>839</v>
      </c>
      <c r="B133" s="123">
        <v>0</v>
      </c>
      <c r="C133" s="123">
        <v>0</v>
      </c>
      <c r="D133" s="123">
        <v>0</v>
      </c>
      <c r="E133" s="123">
        <v>0</v>
      </c>
      <c r="F133" s="123">
        <v>0</v>
      </c>
      <c r="G133" s="123">
        <v>0</v>
      </c>
      <c r="H133" s="123">
        <v>0</v>
      </c>
      <c r="I133" s="123">
        <v>0</v>
      </c>
      <c r="J133" s="123">
        <v>0</v>
      </c>
      <c r="K133" s="123">
        <v>0</v>
      </c>
      <c r="L133" s="123">
        <v>0</v>
      </c>
      <c r="M133" s="293" t="s">
        <v>839</v>
      </c>
      <c r="N133" s="123">
        <v>0</v>
      </c>
      <c r="O133" s="123">
        <v>0</v>
      </c>
      <c r="P133" s="123">
        <v>0</v>
      </c>
      <c r="Q133" s="123">
        <v>0</v>
      </c>
      <c r="R133" s="123">
        <v>0</v>
      </c>
      <c r="S133" s="123">
        <v>0</v>
      </c>
      <c r="T133" s="123">
        <v>0</v>
      </c>
      <c r="U133" s="123">
        <v>0</v>
      </c>
      <c r="V133" s="123">
        <v>0</v>
      </c>
    </row>
    <row r="134" spans="1:22" s="2" customFormat="1" ht="20.45" hidden="1" customHeight="1">
      <c r="A134" s="291" t="s">
        <v>840</v>
      </c>
      <c r="B134" s="123">
        <v>0</v>
      </c>
      <c r="C134" s="123">
        <v>0</v>
      </c>
      <c r="D134" s="123">
        <v>0</v>
      </c>
      <c r="E134" s="123">
        <v>0</v>
      </c>
      <c r="F134" s="123">
        <v>0</v>
      </c>
      <c r="G134" s="123">
        <v>0</v>
      </c>
      <c r="H134" s="123">
        <v>0</v>
      </c>
      <c r="I134" s="123">
        <v>0</v>
      </c>
      <c r="J134" s="123">
        <v>0</v>
      </c>
      <c r="K134" s="123">
        <v>0</v>
      </c>
      <c r="L134" s="123">
        <v>0</v>
      </c>
      <c r="M134" s="293" t="s">
        <v>840</v>
      </c>
      <c r="N134" s="123">
        <v>0</v>
      </c>
      <c r="O134" s="123">
        <v>0</v>
      </c>
      <c r="P134" s="123">
        <v>0</v>
      </c>
      <c r="Q134" s="123">
        <v>0</v>
      </c>
      <c r="R134" s="123">
        <v>0</v>
      </c>
      <c r="S134" s="123">
        <v>0</v>
      </c>
      <c r="T134" s="123">
        <v>0</v>
      </c>
      <c r="U134" s="123">
        <v>0</v>
      </c>
      <c r="V134" s="123">
        <v>0</v>
      </c>
    </row>
    <row r="135" spans="1:22" s="2" customFormat="1" ht="20.45" hidden="1" customHeight="1">
      <c r="A135" s="291" t="s">
        <v>841</v>
      </c>
      <c r="B135" s="123">
        <v>0</v>
      </c>
      <c r="C135" s="123">
        <v>0</v>
      </c>
      <c r="D135" s="123">
        <v>0</v>
      </c>
      <c r="E135" s="123">
        <v>0</v>
      </c>
      <c r="F135" s="123">
        <v>0</v>
      </c>
      <c r="G135" s="123">
        <v>0</v>
      </c>
      <c r="H135" s="123">
        <v>0</v>
      </c>
      <c r="I135" s="123">
        <v>0</v>
      </c>
      <c r="J135" s="123">
        <v>0</v>
      </c>
      <c r="K135" s="123">
        <v>0</v>
      </c>
      <c r="L135" s="123">
        <v>0</v>
      </c>
      <c r="M135" s="293" t="s">
        <v>841</v>
      </c>
      <c r="N135" s="123">
        <v>0</v>
      </c>
      <c r="O135" s="123">
        <v>0</v>
      </c>
      <c r="P135" s="123">
        <v>0</v>
      </c>
      <c r="Q135" s="123">
        <v>0</v>
      </c>
      <c r="R135" s="123">
        <v>0</v>
      </c>
      <c r="S135" s="123">
        <v>0</v>
      </c>
      <c r="T135" s="123">
        <v>0</v>
      </c>
      <c r="U135" s="123">
        <v>0</v>
      </c>
      <c r="V135" s="123">
        <v>0</v>
      </c>
    </row>
    <row r="136" spans="1:22" s="2" customFormat="1" ht="20.45" hidden="1" customHeight="1">
      <c r="A136" s="291" t="s">
        <v>842</v>
      </c>
      <c r="B136" s="123">
        <v>0</v>
      </c>
      <c r="C136" s="123">
        <v>0</v>
      </c>
      <c r="D136" s="123">
        <v>0</v>
      </c>
      <c r="E136" s="123">
        <v>0</v>
      </c>
      <c r="F136" s="123">
        <v>0</v>
      </c>
      <c r="G136" s="123">
        <v>0</v>
      </c>
      <c r="H136" s="123">
        <v>0</v>
      </c>
      <c r="I136" s="123">
        <v>0</v>
      </c>
      <c r="J136" s="123">
        <v>0</v>
      </c>
      <c r="K136" s="123">
        <v>0</v>
      </c>
      <c r="L136" s="123">
        <v>0</v>
      </c>
      <c r="M136" s="293" t="s">
        <v>842</v>
      </c>
      <c r="N136" s="123">
        <v>0</v>
      </c>
      <c r="O136" s="123">
        <v>0</v>
      </c>
      <c r="P136" s="123">
        <v>0</v>
      </c>
      <c r="Q136" s="123">
        <v>0</v>
      </c>
      <c r="R136" s="123">
        <v>0</v>
      </c>
      <c r="S136" s="123">
        <v>0</v>
      </c>
      <c r="T136" s="123">
        <v>0</v>
      </c>
      <c r="U136" s="123">
        <v>0</v>
      </c>
      <c r="V136" s="123">
        <v>0</v>
      </c>
    </row>
    <row r="137" spans="1:22" s="2" customFormat="1" ht="20.45" hidden="1" customHeight="1">
      <c r="A137" s="291" t="s">
        <v>843</v>
      </c>
      <c r="B137" s="123">
        <v>0</v>
      </c>
      <c r="C137" s="123">
        <v>0</v>
      </c>
      <c r="D137" s="123">
        <v>0</v>
      </c>
      <c r="E137" s="123">
        <v>0</v>
      </c>
      <c r="F137" s="123">
        <v>0</v>
      </c>
      <c r="G137" s="123">
        <v>0</v>
      </c>
      <c r="H137" s="123">
        <v>0</v>
      </c>
      <c r="I137" s="123">
        <v>0</v>
      </c>
      <c r="J137" s="123">
        <v>0</v>
      </c>
      <c r="K137" s="123">
        <v>0</v>
      </c>
      <c r="L137" s="123">
        <v>0</v>
      </c>
      <c r="M137" s="293" t="s">
        <v>843</v>
      </c>
      <c r="N137" s="123">
        <v>0</v>
      </c>
      <c r="O137" s="123">
        <v>0</v>
      </c>
      <c r="P137" s="123">
        <v>0</v>
      </c>
      <c r="Q137" s="123">
        <v>0</v>
      </c>
      <c r="R137" s="123">
        <v>0</v>
      </c>
      <c r="S137" s="123">
        <v>0</v>
      </c>
      <c r="T137" s="123">
        <v>0</v>
      </c>
      <c r="U137" s="123">
        <v>0</v>
      </c>
      <c r="V137" s="123">
        <v>0</v>
      </c>
    </row>
    <row r="138" spans="1:22" s="2" customFormat="1" ht="20.45" hidden="1" customHeight="1">
      <c r="A138" s="291" t="s">
        <v>844</v>
      </c>
      <c r="B138" s="123">
        <v>0</v>
      </c>
      <c r="C138" s="123">
        <v>0</v>
      </c>
      <c r="D138" s="123">
        <v>0</v>
      </c>
      <c r="E138" s="123">
        <v>0</v>
      </c>
      <c r="F138" s="123">
        <v>0</v>
      </c>
      <c r="G138" s="123">
        <v>0</v>
      </c>
      <c r="H138" s="123">
        <v>0</v>
      </c>
      <c r="I138" s="123">
        <v>0</v>
      </c>
      <c r="J138" s="123">
        <v>0</v>
      </c>
      <c r="K138" s="123">
        <v>0</v>
      </c>
      <c r="L138" s="123">
        <v>0</v>
      </c>
      <c r="M138" s="293" t="s">
        <v>844</v>
      </c>
      <c r="N138" s="123">
        <v>0</v>
      </c>
      <c r="O138" s="123">
        <v>0</v>
      </c>
      <c r="P138" s="123">
        <v>0</v>
      </c>
      <c r="Q138" s="123">
        <v>0</v>
      </c>
      <c r="R138" s="123">
        <v>0</v>
      </c>
      <c r="S138" s="123">
        <v>0</v>
      </c>
      <c r="T138" s="123">
        <v>0</v>
      </c>
      <c r="U138" s="123">
        <v>0</v>
      </c>
      <c r="V138" s="123">
        <v>0</v>
      </c>
    </row>
    <row r="139" spans="1:22" s="2" customFormat="1" ht="20.45" hidden="1" customHeight="1">
      <c r="A139" s="291" t="s">
        <v>845</v>
      </c>
      <c r="B139" s="123">
        <v>0</v>
      </c>
      <c r="C139" s="123">
        <v>0</v>
      </c>
      <c r="D139" s="123">
        <v>0</v>
      </c>
      <c r="E139" s="123">
        <v>0</v>
      </c>
      <c r="F139" s="123">
        <v>0</v>
      </c>
      <c r="G139" s="123">
        <v>0</v>
      </c>
      <c r="H139" s="123">
        <v>0</v>
      </c>
      <c r="I139" s="123">
        <v>0</v>
      </c>
      <c r="J139" s="123">
        <v>0</v>
      </c>
      <c r="K139" s="123">
        <v>0</v>
      </c>
      <c r="L139" s="123">
        <v>0</v>
      </c>
      <c r="M139" s="293" t="s">
        <v>845</v>
      </c>
      <c r="N139" s="123">
        <v>0</v>
      </c>
      <c r="O139" s="123">
        <v>0</v>
      </c>
      <c r="P139" s="123">
        <v>0</v>
      </c>
      <c r="Q139" s="123">
        <v>0</v>
      </c>
      <c r="R139" s="123">
        <v>0</v>
      </c>
      <c r="S139" s="123">
        <v>0</v>
      </c>
      <c r="T139" s="123">
        <v>0</v>
      </c>
      <c r="U139" s="123">
        <v>0</v>
      </c>
      <c r="V139" s="123">
        <v>0</v>
      </c>
    </row>
    <row r="140" spans="1:22" s="2" customFormat="1" ht="20.45" hidden="1" customHeight="1" thickBot="1">
      <c r="A140" s="292" t="s">
        <v>846</v>
      </c>
      <c r="B140" s="177">
        <v>1</v>
      </c>
      <c r="C140" s="177">
        <v>26</v>
      </c>
      <c r="D140" s="177">
        <v>648</v>
      </c>
      <c r="E140" s="177">
        <v>287</v>
      </c>
      <c r="F140" s="177">
        <v>361</v>
      </c>
      <c r="G140" s="177">
        <v>56</v>
      </c>
      <c r="H140" s="177">
        <v>24</v>
      </c>
      <c r="I140" s="177">
        <v>32</v>
      </c>
      <c r="J140" s="177">
        <v>6</v>
      </c>
      <c r="K140" s="177">
        <v>4</v>
      </c>
      <c r="L140" s="177">
        <v>2</v>
      </c>
      <c r="M140" s="294" t="s">
        <v>846</v>
      </c>
      <c r="N140" s="177">
        <v>214</v>
      </c>
      <c r="O140" s="177">
        <v>99</v>
      </c>
      <c r="P140" s="177">
        <v>115</v>
      </c>
      <c r="Q140" s="177">
        <v>203</v>
      </c>
      <c r="R140" s="177">
        <v>82</v>
      </c>
      <c r="S140" s="177">
        <v>121</v>
      </c>
      <c r="T140" s="177">
        <v>35868</v>
      </c>
      <c r="U140" s="176">
        <v>12874</v>
      </c>
      <c r="V140" s="177">
        <v>37</v>
      </c>
    </row>
    <row r="141" spans="1:22" s="83" customFormat="1" ht="20.45" customHeight="1">
      <c r="A141" s="112" t="s">
        <v>823</v>
      </c>
      <c r="B141" s="178">
        <f t="shared" ref="B141:L141" si="12">SUM(B142:B162)</f>
        <v>3</v>
      </c>
      <c r="C141" s="178">
        <f t="shared" si="12"/>
        <v>71</v>
      </c>
      <c r="D141" s="178">
        <f t="shared" si="12"/>
        <v>1813</v>
      </c>
      <c r="E141" s="178">
        <f t="shared" si="12"/>
        <v>790</v>
      </c>
      <c r="F141" s="178">
        <f t="shared" si="12"/>
        <v>1023</v>
      </c>
      <c r="G141" s="178">
        <f t="shared" si="12"/>
        <v>156</v>
      </c>
      <c r="H141" s="178">
        <f t="shared" si="12"/>
        <v>94</v>
      </c>
      <c r="I141" s="178">
        <f t="shared" si="12"/>
        <v>62</v>
      </c>
      <c r="J141" s="178">
        <f t="shared" si="12"/>
        <v>17</v>
      </c>
      <c r="K141" s="178">
        <f t="shared" si="12"/>
        <v>11</v>
      </c>
      <c r="L141" s="178">
        <f t="shared" si="12"/>
        <v>6</v>
      </c>
      <c r="M141" s="222" t="s">
        <v>823</v>
      </c>
      <c r="N141" s="178">
        <f t="shared" ref="N141:U141" si="13">SUM(N142:N162)</f>
        <v>587</v>
      </c>
      <c r="O141" s="178">
        <f t="shared" si="13"/>
        <v>242</v>
      </c>
      <c r="P141" s="178">
        <f t="shared" si="13"/>
        <v>345</v>
      </c>
      <c r="Q141" s="178">
        <f t="shared" si="13"/>
        <v>575</v>
      </c>
      <c r="R141" s="178">
        <f t="shared" si="13"/>
        <v>257</v>
      </c>
      <c r="S141" s="178">
        <f t="shared" si="13"/>
        <v>318</v>
      </c>
      <c r="T141" s="178">
        <f t="shared" si="13"/>
        <v>90924</v>
      </c>
      <c r="U141" s="178">
        <f t="shared" si="13"/>
        <v>39268</v>
      </c>
      <c r="V141" s="178">
        <f t="shared" ref="V141" si="14">SUM(V142:V162)</f>
        <v>125</v>
      </c>
    </row>
    <row r="142" spans="1:22" ht="20.45" customHeight="1">
      <c r="A142" s="291" t="s">
        <v>341</v>
      </c>
      <c r="B142" s="123">
        <v>0</v>
      </c>
      <c r="C142" s="123">
        <v>0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123">
        <v>0</v>
      </c>
      <c r="L142" s="123">
        <v>0</v>
      </c>
      <c r="M142" s="293" t="s">
        <v>341</v>
      </c>
      <c r="N142" s="123">
        <v>0</v>
      </c>
      <c r="O142" s="123">
        <v>0</v>
      </c>
      <c r="P142" s="123">
        <v>0</v>
      </c>
      <c r="Q142" s="123">
        <v>0</v>
      </c>
      <c r="R142" s="123">
        <v>0</v>
      </c>
      <c r="S142" s="123">
        <v>0</v>
      </c>
      <c r="T142" s="123">
        <v>0</v>
      </c>
      <c r="U142" s="123">
        <v>0</v>
      </c>
      <c r="V142" s="123">
        <v>0</v>
      </c>
    </row>
    <row r="143" spans="1:22" ht="20.45" customHeight="1">
      <c r="A143" s="291" t="s">
        <v>827</v>
      </c>
      <c r="B143" s="123">
        <v>0</v>
      </c>
      <c r="C143" s="123">
        <v>0</v>
      </c>
      <c r="D143" s="123">
        <v>0</v>
      </c>
      <c r="E143" s="123">
        <v>0</v>
      </c>
      <c r="F143" s="123">
        <v>0</v>
      </c>
      <c r="G143" s="123">
        <v>0</v>
      </c>
      <c r="H143" s="123">
        <v>0</v>
      </c>
      <c r="I143" s="123">
        <v>0</v>
      </c>
      <c r="J143" s="123">
        <v>0</v>
      </c>
      <c r="K143" s="123">
        <v>0</v>
      </c>
      <c r="L143" s="123">
        <v>0</v>
      </c>
      <c r="M143" s="293" t="s">
        <v>827</v>
      </c>
      <c r="N143" s="123">
        <v>0</v>
      </c>
      <c r="O143" s="123">
        <v>0</v>
      </c>
      <c r="P143" s="123">
        <v>0</v>
      </c>
      <c r="Q143" s="123">
        <v>0</v>
      </c>
      <c r="R143" s="123">
        <v>0</v>
      </c>
      <c r="S143" s="123">
        <v>0</v>
      </c>
      <c r="T143" s="123">
        <v>0</v>
      </c>
      <c r="U143" s="123">
        <v>0</v>
      </c>
      <c r="V143" s="123">
        <v>0</v>
      </c>
    </row>
    <row r="144" spans="1:22" ht="20.45" customHeight="1">
      <c r="A144" s="291" t="s">
        <v>828</v>
      </c>
      <c r="B144" s="123">
        <v>0</v>
      </c>
      <c r="C144" s="123">
        <v>0</v>
      </c>
      <c r="D144" s="123">
        <v>0</v>
      </c>
      <c r="E144" s="123">
        <v>0</v>
      </c>
      <c r="F144" s="123">
        <v>0</v>
      </c>
      <c r="G144" s="123">
        <v>0</v>
      </c>
      <c r="H144" s="123">
        <v>0</v>
      </c>
      <c r="I144" s="123">
        <v>0</v>
      </c>
      <c r="J144" s="123">
        <v>0</v>
      </c>
      <c r="K144" s="123">
        <v>0</v>
      </c>
      <c r="L144" s="123">
        <v>0</v>
      </c>
      <c r="M144" s="293" t="s">
        <v>828</v>
      </c>
      <c r="N144" s="123">
        <v>0</v>
      </c>
      <c r="O144" s="123">
        <v>0</v>
      </c>
      <c r="P144" s="123">
        <v>0</v>
      </c>
      <c r="Q144" s="123">
        <v>0</v>
      </c>
      <c r="R144" s="123">
        <v>0</v>
      </c>
      <c r="S144" s="123">
        <v>0</v>
      </c>
      <c r="T144" s="123">
        <v>0</v>
      </c>
      <c r="U144" s="123">
        <v>0</v>
      </c>
      <c r="V144" s="123">
        <v>0</v>
      </c>
    </row>
    <row r="145" spans="1:22" ht="20.45" customHeight="1">
      <c r="A145" s="291" t="s">
        <v>829</v>
      </c>
      <c r="B145" s="123">
        <v>0</v>
      </c>
      <c r="C145" s="123">
        <v>0</v>
      </c>
      <c r="D145" s="123">
        <v>0</v>
      </c>
      <c r="E145" s="123">
        <v>0</v>
      </c>
      <c r="F145" s="123">
        <v>0</v>
      </c>
      <c r="G145" s="123">
        <v>0</v>
      </c>
      <c r="H145" s="123">
        <v>0</v>
      </c>
      <c r="I145" s="123">
        <v>0</v>
      </c>
      <c r="J145" s="123">
        <v>0</v>
      </c>
      <c r="K145" s="123">
        <v>0</v>
      </c>
      <c r="L145" s="123">
        <v>0</v>
      </c>
      <c r="M145" s="293" t="s">
        <v>829</v>
      </c>
      <c r="N145" s="123">
        <v>0</v>
      </c>
      <c r="O145" s="123">
        <v>0</v>
      </c>
      <c r="P145" s="123">
        <v>0</v>
      </c>
      <c r="Q145" s="123">
        <v>0</v>
      </c>
      <c r="R145" s="123">
        <v>0</v>
      </c>
      <c r="S145" s="123">
        <v>0</v>
      </c>
      <c r="T145" s="123">
        <v>0</v>
      </c>
      <c r="U145" s="123">
        <v>0</v>
      </c>
      <c r="V145" s="123">
        <v>0</v>
      </c>
    </row>
    <row r="146" spans="1:22" s="3" customFormat="1" ht="20.45" customHeight="1">
      <c r="A146" s="291" t="s">
        <v>830</v>
      </c>
      <c r="B146" s="123">
        <v>0</v>
      </c>
      <c r="C146" s="123">
        <v>0</v>
      </c>
      <c r="D146" s="123">
        <v>0</v>
      </c>
      <c r="E146" s="123">
        <v>0</v>
      </c>
      <c r="F146" s="123">
        <v>0</v>
      </c>
      <c r="G146" s="123">
        <v>0</v>
      </c>
      <c r="H146" s="123">
        <v>0</v>
      </c>
      <c r="I146" s="123">
        <v>0</v>
      </c>
      <c r="J146" s="123">
        <v>0</v>
      </c>
      <c r="K146" s="123">
        <v>0</v>
      </c>
      <c r="L146" s="123">
        <v>0</v>
      </c>
      <c r="M146" s="293" t="s">
        <v>830</v>
      </c>
      <c r="N146" s="123">
        <v>0</v>
      </c>
      <c r="O146" s="123">
        <v>0</v>
      </c>
      <c r="P146" s="123">
        <v>0</v>
      </c>
      <c r="Q146" s="123">
        <v>0</v>
      </c>
      <c r="R146" s="123">
        <v>0</v>
      </c>
      <c r="S146" s="123">
        <v>0</v>
      </c>
      <c r="T146" s="123">
        <v>0</v>
      </c>
      <c r="U146" s="123">
        <v>0</v>
      </c>
      <c r="V146" s="123">
        <v>0</v>
      </c>
    </row>
    <row r="147" spans="1:22" s="2" customFormat="1" ht="20.45" customHeight="1">
      <c r="A147" s="291" t="s">
        <v>831</v>
      </c>
      <c r="B147" s="123">
        <v>0</v>
      </c>
      <c r="C147" s="123">
        <v>0</v>
      </c>
      <c r="D147" s="123">
        <v>0</v>
      </c>
      <c r="E147" s="123">
        <v>0</v>
      </c>
      <c r="F147" s="123">
        <v>0</v>
      </c>
      <c r="G147" s="123">
        <v>0</v>
      </c>
      <c r="H147" s="123">
        <v>0</v>
      </c>
      <c r="I147" s="123">
        <v>0</v>
      </c>
      <c r="J147" s="123">
        <v>0</v>
      </c>
      <c r="K147" s="123">
        <v>0</v>
      </c>
      <c r="L147" s="123">
        <v>0</v>
      </c>
      <c r="M147" s="293" t="s">
        <v>831</v>
      </c>
      <c r="N147" s="123">
        <v>0</v>
      </c>
      <c r="O147" s="123">
        <v>0</v>
      </c>
      <c r="P147" s="123">
        <v>0</v>
      </c>
      <c r="Q147" s="123">
        <v>0</v>
      </c>
      <c r="R147" s="123">
        <v>0</v>
      </c>
      <c r="S147" s="123">
        <v>0</v>
      </c>
      <c r="T147" s="123">
        <v>0</v>
      </c>
      <c r="U147" s="123">
        <v>0</v>
      </c>
      <c r="V147" s="123">
        <v>0</v>
      </c>
    </row>
    <row r="148" spans="1:22" s="2" customFormat="1" ht="20.45" customHeight="1">
      <c r="A148" s="291" t="s">
        <v>832</v>
      </c>
      <c r="B148" s="123">
        <v>0</v>
      </c>
      <c r="C148" s="123">
        <v>0</v>
      </c>
      <c r="D148" s="123">
        <v>0</v>
      </c>
      <c r="E148" s="123">
        <v>0</v>
      </c>
      <c r="F148" s="123">
        <v>0</v>
      </c>
      <c r="G148" s="123">
        <v>0</v>
      </c>
      <c r="H148" s="123">
        <v>0</v>
      </c>
      <c r="I148" s="123">
        <v>0</v>
      </c>
      <c r="J148" s="123">
        <v>0</v>
      </c>
      <c r="K148" s="123">
        <v>0</v>
      </c>
      <c r="L148" s="123">
        <v>0</v>
      </c>
      <c r="M148" s="293" t="s">
        <v>832</v>
      </c>
      <c r="N148" s="123">
        <v>0</v>
      </c>
      <c r="O148" s="123">
        <v>0</v>
      </c>
      <c r="P148" s="123">
        <v>0</v>
      </c>
      <c r="Q148" s="123">
        <v>0</v>
      </c>
      <c r="R148" s="123">
        <v>0</v>
      </c>
      <c r="S148" s="123">
        <v>0</v>
      </c>
      <c r="T148" s="123">
        <v>0</v>
      </c>
      <c r="U148" s="123">
        <v>0</v>
      </c>
      <c r="V148" s="123">
        <v>0</v>
      </c>
    </row>
    <row r="149" spans="1:22" s="2" customFormat="1" ht="20.45" customHeight="1">
      <c r="A149" s="291" t="s">
        <v>833</v>
      </c>
      <c r="B149" s="123">
        <v>0</v>
      </c>
      <c r="C149" s="123">
        <v>0</v>
      </c>
      <c r="D149" s="123">
        <v>0</v>
      </c>
      <c r="E149" s="123">
        <v>0</v>
      </c>
      <c r="F149" s="123">
        <v>0</v>
      </c>
      <c r="G149" s="123">
        <v>0</v>
      </c>
      <c r="H149" s="123">
        <v>0</v>
      </c>
      <c r="I149" s="123">
        <v>0</v>
      </c>
      <c r="J149" s="123">
        <v>0</v>
      </c>
      <c r="K149" s="123">
        <v>0</v>
      </c>
      <c r="L149" s="123">
        <v>0</v>
      </c>
      <c r="M149" s="293" t="s">
        <v>833</v>
      </c>
      <c r="N149" s="123">
        <v>0</v>
      </c>
      <c r="O149" s="123">
        <v>0</v>
      </c>
      <c r="P149" s="123">
        <v>0</v>
      </c>
      <c r="Q149" s="123">
        <v>0</v>
      </c>
      <c r="R149" s="123">
        <v>0</v>
      </c>
      <c r="S149" s="123">
        <v>0</v>
      </c>
      <c r="T149" s="123">
        <v>0</v>
      </c>
      <c r="U149" s="123">
        <v>0</v>
      </c>
      <c r="V149" s="123">
        <v>0</v>
      </c>
    </row>
    <row r="150" spans="1:22" s="2" customFormat="1" ht="20.45" customHeight="1">
      <c r="A150" s="291" t="s">
        <v>834</v>
      </c>
      <c r="B150" s="123">
        <v>0</v>
      </c>
      <c r="C150" s="123">
        <v>0</v>
      </c>
      <c r="D150" s="123">
        <v>0</v>
      </c>
      <c r="E150" s="123">
        <v>0</v>
      </c>
      <c r="F150" s="123">
        <v>0</v>
      </c>
      <c r="G150" s="123">
        <v>0</v>
      </c>
      <c r="H150" s="123">
        <v>0</v>
      </c>
      <c r="I150" s="123">
        <v>0</v>
      </c>
      <c r="J150" s="123">
        <v>0</v>
      </c>
      <c r="K150" s="123">
        <v>0</v>
      </c>
      <c r="L150" s="123">
        <v>0</v>
      </c>
      <c r="M150" s="293" t="s">
        <v>834</v>
      </c>
      <c r="N150" s="123">
        <v>0</v>
      </c>
      <c r="O150" s="123">
        <v>0</v>
      </c>
      <c r="P150" s="123">
        <v>0</v>
      </c>
      <c r="Q150" s="123">
        <v>0</v>
      </c>
      <c r="R150" s="123">
        <v>0</v>
      </c>
      <c r="S150" s="123">
        <v>0</v>
      </c>
      <c r="T150" s="123">
        <v>0</v>
      </c>
      <c r="U150" s="123">
        <v>0</v>
      </c>
      <c r="V150" s="123">
        <v>0</v>
      </c>
    </row>
    <row r="151" spans="1:22" s="2" customFormat="1" ht="20.45" customHeight="1">
      <c r="A151" s="291" t="s">
        <v>835</v>
      </c>
      <c r="B151" s="123">
        <v>0</v>
      </c>
      <c r="C151" s="123">
        <v>0</v>
      </c>
      <c r="D151" s="123">
        <v>0</v>
      </c>
      <c r="E151" s="123">
        <v>0</v>
      </c>
      <c r="F151" s="123">
        <v>0</v>
      </c>
      <c r="G151" s="123">
        <v>0</v>
      </c>
      <c r="H151" s="123">
        <v>0</v>
      </c>
      <c r="I151" s="123">
        <v>0</v>
      </c>
      <c r="J151" s="123">
        <v>0</v>
      </c>
      <c r="K151" s="123">
        <v>0</v>
      </c>
      <c r="L151" s="123">
        <v>0</v>
      </c>
      <c r="M151" s="293" t="s">
        <v>835</v>
      </c>
      <c r="N151" s="123">
        <v>0</v>
      </c>
      <c r="O151" s="123">
        <v>0</v>
      </c>
      <c r="P151" s="123">
        <v>0</v>
      </c>
      <c r="Q151" s="123">
        <v>0</v>
      </c>
      <c r="R151" s="123">
        <v>0</v>
      </c>
      <c r="S151" s="123">
        <v>0</v>
      </c>
      <c r="T151" s="123">
        <v>0</v>
      </c>
      <c r="U151" s="123">
        <v>0</v>
      </c>
      <c r="V151" s="123">
        <v>0</v>
      </c>
    </row>
    <row r="152" spans="1:22" s="2" customFormat="1" ht="20.45" customHeight="1">
      <c r="A152" s="291" t="s">
        <v>836</v>
      </c>
      <c r="B152" s="123">
        <v>0</v>
      </c>
      <c r="C152" s="123">
        <v>0</v>
      </c>
      <c r="D152" s="123">
        <v>0</v>
      </c>
      <c r="E152" s="123">
        <v>0</v>
      </c>
      <c r="F152" s="123">
        <v>0</v>
      </c>
      <c r="G152" s="123">
        <v>0</v>
      </c>
      <c r="H152" s="123">
        <v>0</v>
      </c>
      <c r="I152" s="123">
        <v>0</v>
      </c>
      <c r="J152" s="123">
        <v>0</v>
      </c>
      <c r="K152" s="123">
        <v>0</v>
      </c>
      <c r="L152" s="123">
        <v>0</v>
      </c>
      <c r="M152" s="293" t="s">
        <v>836</v>
      </c>
      <c r="N152" s="123">
        <v>0</v>
      </c>
      <c r="O152" s="123">
        <v>0</v>
      </c>
      <c r="P152" s="123">
        <v>0</v>
      </c>
      <c r="Q152" s="123">
        <v>0</v>
      </c>
      <c r="R152" s="123">
        <v>0</v>
      </c>
      <c r="S152" s="123">
        <v>0</v>
      </c>
      <c r="T152" s="123">
        <v>0</v>
      </c>
      <c r="U152" s="123">
        <v>0</v>
      </c>
      <c r="V152" s="123">
        <v>0</v>
      </c>
    </row>
    <row r="153" spans="1:22" s="2" customFormat="1" ht="20.45" customHeight="1">
      <c r="A153" s="892" t="s">
        <v>837</v>
      </c>
      <c r="B153" s="123">
        <v>1</v>
      </c>
      <c r="C153" s="123">
        <v>26</v>
      </c>
      <c r="D153" s="123">
        <v>650</v>
      </c>
      <c r="E153" s="123">
        <v>0</v>
      </c>
      <c r="F153" s="123">
        <v>650</v>
      </c>
      <c r="G153" s="123">
        <v>55</v>
      </c>
      <c r="H153" s="123">
        <v>31</v>
      </c>
      <c r="I153" s="123">
        <v>24</v>
      </c>
      <c r="J153" s="123">
        <v>6</v>
      </c>
      <c r="K153" s="123">
        <v>3</v>
      </c>
      <c r="L153" s="123">
        <v>3</v>
      </c>
      <c r="M153" s="892" t="s">
        <v>837</v>
      </c>
      <c r="N153" s="123">
        <v>215</v>
      </c>
      <c r="O153" s="123">
        <v>0</v>
      </c>
      <c r="P153" s="123">
        <v>215</v>
      </c>
      <c r="Q153" s="123">
        <v>204</v>
      </c>
      <c r="R153" s="123">
        <v>0</v>
      </c>
      <c r="S153" s="123">
        <v>204</v>
      </c>
      <c r="T153" s="123">
        <v>28208</v>
      </c>
      <c r="U153" s="96">
        <v>14158</v>
      </c>
      <c r="V153" s="123">
        <v>40</v>
      </c>
    </row>
    <row r="154" spans="1:22" s="2" customFormat="1" ht="20.45" customHeight="1">
      <c r="A154" s="892" t="s">
        <v>838</v>
      </c>
      <c r="B154" s="123">
        <v>1</v>
      </c>
      <c r="C154" s="123">
        <v>20</v>
      </c>
      <c r="D154" s="123">
        <v>514</v>
      </c>
      <c r="E154" s="123">
        <v>514</v>
      </c>
      <c r="F154" s="123">
        <v>0</v>
      </c>
      <c r="G154" s="123">
        <v>45</v>
      </c>
      <c r="H154" s="123">
        <v>37</v>
      </c>
      <c r="I154" s="123">
        <v>8</v>
      </c>
      <c r="J154" s="123">
        <v>6</v>
      </c>
      <c r="K154" s="123">
        <v>5</v>
      </c>
      <c r="L154" s="123">
        <v>1</v>
      </c>
      <c r="M154" s="892" t="s">
        <v>838</v>
      </c>
      <c r="N154" s="123">
        <v>161</v>
      </c>
      <c r="O154" s="123">
        <v>161</v>
      </c>
      <c r="P154" s="123">
        <v>0</v>
      </c>
      <c r="Q154" s="123">
        <v>170</v>
      </c>
      <c r="R154" s="123">
        <v>170</v>
      </c>
      <c r="S154" s="123">
        <v>0</v>
      </c>
      <c r="T154" s="123">
        <v>26848</v>
      </c>
      <c r="U154" s="96">
        <v>12236</v>
      </c>
      <c r="V154" s="123">
        <v>45</v>
      </c>
    </row>
    <row r="155" spans="1:22" s="2" customFormat="1" ht="20.45" customHeight="1">
      <c r="A155" s="291" t="s">
        <v>839</v>
      </c>
      <c r="B155" s="123">
        <v>0</v>
      </c>
      <c r="C155" s="123">
        <v>0</v>
      </c>
      <c r="D155" s="123">
        <v>0</v>
      </c>
      <c r="E155" s="123">
        <v>0</v>
      </c>
      <c r="F155" s="123">
        <v>0</v>
      </c>
      <c r="G155" s="123">
        <v>0</v>
      </c>
      <c r="H155" s="123">
        <v>0</v>
      </c>
      <c r="I155" s="123">
        <v>0</v>
      </c>
      <c r="J155" s="123">
        <v>0</v>
      </c>
      <c r="K155" s="123">
        <v>0</v>
      </c>
      <c r="L155" s="123">
        <v>0</v>
      </c>
      <c r="M155" s="293" t="s">
        <v>839</v>
      </c>
      <c r="N155" s="123">
        <v>0</v>
      </c>
      <c r="O155" s="123">
        <v>0</v>
      </c>
      <c r="P155" s="123">
        <v>0</v>
      </c>
      <c r="Q155" s="123">
        <v>0</v>
      </c>
      <c r="R155" s="123">
        <v>0</v>
      </c>
      <c r="S155" s="123">
        <v>0</v>
      </c>
      <c r="T155" s="123">
        <v>0</v>
      </c>
      <c r="U155" s="123">
        <v>0</v>
      </c>
      <c r="V155" s="123">
        <v>0</v>
      </c>
    </row>
    <row r="156" spans="1:22" s="2" customFormat="1" ht="20.45" customHeight="1">
      <c r="A156" s="291" t="s">
        <v>840</v>
      </c>
      <c r="B156" s="123">
        <v>0</v>
      </c>
      <c r="C156" s="123">
        <v>0</v>
      </c>
      <c r="D156" s="123">
        <v>0</v>
      </c>
      <c r="E156" s="123">
        <v>0</v>
      </c>
      <c r="F156" s="123">
        <v>0</v>
      </c>
      <c r="G156" s="123">
        <v>0</v>
      </c>
      <c r="H156" s="123">
        <v>0</v>
      </c>
      <c r="I156" s="123">
        <v>0</v>
      </c>
      <c r="J156" s="123">
        <v>0</v>
      </c>
      <c r="K156" s="123">
        <v>0</v>
      </c>
      <c r="L156" s="123">
        <v>0</v>
      </c>
      <c r="M156" s="293" t="s">
        <v>840</v>
      </c>
      <c r="N156" s="123">
        <v>0</v>
      </c>
      <c r="O156" s="123">
        <v>0</v>
      </c>
      <c r="P156" s="123">
        <v>0</v>
      </c>
      <c r="Q156" s="123">
        <v>0</v>
      </c>
      <c r="R156" s="123">
        <v>0</v>
      </c>
      <c r="S156" s="123">
        <v>0</v>
      </c>
      <c r="T156" s="123">
        <v>0</v>
      </c>
      <c r="U156" s="123">
        <v>0</v>
      </c>
      <c r="V156" s="123">
        <v>0</v>
      </c>
    </row>
    <row r="157" spans="1:22" s="2" customFormat="1" ht="20.45" customHeight="1">
      <c r="A157" s="291" t="s">
        <v>841</v>
      </c>
      <c r="B157" s="123">
        <v>0</v>
      </c>
      <c r="C157" s="123">
        <v>0</v>
      </c>
      <c r="D157" s="123">
        <v>0</v>
      </c>
      <c r="E157" s="123">
        <v>0</v>
      </c>
      <c r="F157" s="123">
        <v>0</v>
      </c>
      <c r="G157" s="123">
        <v>0</v>
      </c>
      <c r="H157" s="123">
        <v>0</v>
      </c>
      <c r="I157" s="123">
        <v>0</v>
      </c>
      <c r="J157" s="123">
        <v>0</v>
      </c>
      <c r="K157" s="123">
        <v>0</v>
      </c>
      <c r="L157" s="123">
        <v>0</v>
      </c>
      <c r="M157" s="293" t="s">
        <v>841</v>
      </c>
      <c r="N157" s="123">
        <v>0</v>
      </c>
      <c r="O157" s="123">
        <v>0</v>
      </c>
      <c r="P157" s="123">
        <v>0</v>
      </c>
      <c r="Q157" s="123">
        <v>0</v>
      </c>
      <c r="R157" s="123">
        <v>0</v>
      </c>
      <c r="S157" s="123">
        <v>0</v>
      </c>
      <c r="T157" s="123">
        <v>0</v>
      </c>
      <c r="U157" s="123">
        <v>0</v>
      </c>
      <c r="V157" s="123">
        <v>0</v>
      </c>
    </row>
    <row r="158" spans="1:22" s="2" customFormat="1" ht="20.45" customHeight="1">
      <c r="A158" s="291" t="s">
        <v>842</v>
      </c>
      <c r="B158" s="123">
        <v>0</v>
      </c>
      <c r="C158" s="123">
        <v>0</v>
      </c>
      <c r="D158" s="123">
        <v>0</v>
      </c>
      <c r="E158" s="123">
        <v>0</v>
      </c>
      <c r="F158" s="123">
        <v>0</v>
      </c>
      <c r="G158" s="123">
        <v>0</v>
      </c>
      <c r="H158" s="123">
        <v>0</v>
      </c>
      <c r="I158" s="123">
        <v>0</v>
      </c>
      <c r="J158" s="123">
        <v>0</v>
      </c>
      <c r="K158" s="123">
        <v>0</v>
      </c>
      <c r="L158" s="123">
        <v>0</v>
      </c>
      <c r="M158" s="293" t="s">
        <v>842</v>
      </c>
      <c r="N158" s="123">
        <v>0</v>
      </c>
      <c r="O158" s="123">
        <v>0</v>
      </c>
      <c r="P158" s="123">
        <v>0</v>
      </c>
      <c r="Q158" s="123">
        <v>0</v>
      </c>
      <c r="R158" s="123">
        <v>0</v>
      </c>
      <c r="S158" s="123">
        <v>0</v>
      </c>
      <c r="T158" s="123">
        <v>0</v>
      </c>
      <c r="U158" s="123">
        <v>0</v>
      </c>
      <c r="V158" s="123">
        <v>0</v>
      </c>
    </row>
    <row r="159" spans="1:22" s="2" customFormat="1" ht="20.45" customHeight="1">
      <c r="A159" s="291" t="s">
        <v>843</v>
      </c>
      <c r="B159" s="123">
        <v>0</v>
      </c>
      <c r="C159" s="123">
        <v>0</v>
      </c>
      <c r="D159" s="123">
        <v>0</v>
      </c>
      <c r="E159" s="123">
        <v>0</v>
      </c>
      <c r="F159" s="123">
        <v>0</v>
      </c>
      <c r="G159" s="123">
        <v>0</v>
      </c>
      <c r="H159" s="123">
        <v>0</v>
      </c>
      <c r="I159" s="123">
        <v>0</v>
      </c>
      <c r="J159" s="123">
        <v>0</v>
      </c>
      <c r="K159" s="123">
        <v>0</v>
      </c>
      <c r="L159" s="123">
        <v>0</v>
      </c>
      <c r="M159" s="293" t="s">
        <v>843</v>
      </c>
      <c r="N159" s="123">
        <v>0</v>
      </c>
      <c r="O159" s="123">
        <v>0</v>
      </c>
      <c r="P159" s="123">
        <v>0</v>
      </c>
      <c r="Q159" s="123">
        <v>0</v>
      </c>
      <c r="R159" s="123">
        <v>0</v>
      </c>
      <c r="S159" s="123">
        <v>0</v>
      </c>
      <c r="T159" s="123">
        <v>0</v>
      </c>
      <c r="U159" s="123">
        <v>0</v>
      </c>
      <c r="V159" s="123">
        <v>0</v>
      </c>
    </row>
    <row r="160" spans="1:22" s="2" customFormat="1" ht="20.45" customHeight="1">
      <c r="A160" s="291" t="s">
        <v>844</v>
      </c>
      <c r="B160" s="123">
        <v>0</v>
      </c>
      <c r="C160" s="123">
        <v>0</v>
      </c>
      <c r="D160" s="123">
        <v>0</v>
      </c>
      <c r="E160" s="123">
        <v>0</v>
      </c>
      <c r="F160" s="123">
        <v>0</v>
      </c>
      <c r="G160" s="123">
        <v>0</v>
      </c>
      <c r="H160" s="123">
        <v>0</v>
      </c>
      <c r="I160" s="123">
        <v>0</v>
      </c>
      <c r="J160" s="123">
        <v>0</v>
      </c>
      <c r="K160" s="123">
        <v>0</v>
      </c>
      <c r="L160" s="123">
        <v>0</v>
      </c>
      <c r="M160" s="293" t="s">
        <v>844</v>
      </c>
      <c r="N160" s="123">
        <v>0</v>
      </c>
      <c r="O160" s="123">
        <v>0</v>
      </c>
      <c r="P160" s="123">
        <v>0</v>
      </c>
      <c r="Q160" s="123">
        <v>0</v>
      </c>
      <c r="R160" s="123">
        <v>0</v>
      </c>
      <c r="S160" s="123">
        <v>0</v>
      </c>
      <c r="T160" s="123">
        <v>0</v>
      </c>
      <c r="U160" s="123">
        <v>0</v>
      </c>
      <c r="V160" s="123">
        <v>0</v>
      </c>
    </row>
    <row r="161" spans="1:24" s="2" customFormat="1" ht="20.45" customHeight="1">
      <c r="A161" s="291" t="s">
        <v>845</v>
      </c>
      <c r="B161" s="123">
        <v>0</v>
      </c>
      <c r="C161" s="123">
        <v>0</v>
      </c>
      <c r="D161" s="123">
        <v>0</v>
      </c>
      <c r="E161" s="123">
        <v>0</v>
      </c>
      <c r="F161" s="123">
        <v>0</v>
      </c>
      <c r="G161" s="123">
        <v>0</v>
      </c>
      <c r="H161" s="123">
        <v>0</v>
      </c>
      <c r="I161" s="123">
        <v>0</v>
      </c>
      <c r="J161" s="123">
        <v>0</v>
      </c>
      <c r="K161" s="123">
        <v>0</v>
      </c>
      <c r="L161" s="123">
        <v>0</v>
      </c>
      <c r="M161" s="293" t="s">
        <v>845</v>
      </c>
      <c r="N161" s="123">
        <v>0</v>
      </c>
      <c r="O161" s="123">
        <v>0</v>
      </c>
      <c r="P161" s="123">
        <v>0</v>
      </c>
      <c r="Q161" s="123">
        <v>0</v>
      </c>
      <c r="R161" s="123">
        <v>0</v>
      </c>
      <c r="S161" s="123">
        <v>0</v>
      </c>
      <c r="T161" s="123">
        <v>0</v>
      </c>
      <c r="U161" s="123">
        <v>0</v>
      </c>
      <c r="V161" s="123">
        <v>0</v>
      </c>
    </row>
    <row r="162" spans="1:24" s="2" customFormat="1" ht="20.45" customHeight="1" thickBot="1">
      <c r="A162" s="292" t="s">
        <v>846</v>
      </c>
      <c r="B162" s="177">
        <v>1</v>
      </c>
      <c r="C162" s="177">
        <v>25</v>
      </c>
      <c r="D162" s="177">
        <v>649</v>
      </c>
      <c r="E162" s="177">
        <v>276</v>
      </c>
      <c r="F162" s="177">
        <v>373</v>
      </c>
      <c r="G162" s="177">
        <v>56</v>
      </c>
      <c r="H162" s="177">
        <v>26</v>
      </c>
      <c r="I162" s="177">
        <v>30</v>
      </c>
      <c r="J162" s="177">
        <v>5</v>
      </c>
      <c r="K162" s="177">
        <v>3</v>
      </c>
      <c r="L162" s="177">
        <v>2</v>
      </c>
      <c r="M162" s="294" t="s">
        <v>846</v>
      </c>
      <c r="N162" s="177">
        <v>211</v>
      </c>
      <c r="O162" s="177">
        <v>81</v>
      </c>
      <c r="P162" s="177">
        <v>130</v>
      </c>
      <c r="Q162" s="177">
        <v>201</v>
      </c>
      <c r="R162" s="177">
        <v>87</v>
      </c>
      <c r="S162" s="177">
        <v>114</v>
      </c>
      <c r="T162" s="177">
        <v>35868</v>
      </c>
      <c r="U162" s="176">
        <v>12874</v>
      </c>
      <c r="V162" s="177">
        <v>40</v>
      </c>
    </row>
    <row r="163" spans="1:24" s="880" customFormat="1" ht="17.100000000000001" customHeight="1">
      <c r="A163" s="924" t="s">
        <v>934</v>
      </c>
      <c r="B163" s="924"/>
      <c r="C163" s="924"/>
      <c r="D163" s="924"/>
      <c r="E163" s="924"/>
      <c r="F163" s="924"/>
      <c r="G163" s="924"/>
      <c r="H163" s="924"/>
      <c r="I163" s="924"/>
      <c r="J163" s="924"/>
      <c r="K163" s="768"/>
      <c r="L163" s="768"/>
      <c r="M163" s="924" t="s">
        <v>935</v>
      </c>
      <c r="N163" s="924"/>
      <c r="O163" s="924"/>
      <c r="P163" s="924"/>
      <c r="Q163" s="924"/>
      <c r="R163" s="924"/>
      <c r="S163" s="924"/>
      <c r="T163" s="924"/>
      <c r="U163" s="924"/>
      <c r="V163" s="924"/>
      <c r="W163" s="620"/>
      <c r="X163" s="422"/>
    </row>
    <row r="164" spans="1:24" s="880" customFormat="1" ht="15" customHeight="1">
      <c r="A164" s="926" t="s">
        <v>936</v>
      </c>
      <c r="B164" s="926"/>
      <c r="C164" s="926"/>
      <c r="D164" s="926"/>
      <c r="E164" s="926"/>
      <c r="F164" s="926"/>
      <c r="G164" s="926"/>
      <c r="H164" s="926"/>
      <c r="I164" s="926"/>
      <c r="J164" s="926"/>
      <c r="K164" s="620"/>
      <c r="L164" s="620"/>
      <c r="M164" s="926" t="s">
        <v>937</v>
      </c>
      <c r="N164" s="926"/>
      <c r="O164" s="926"/>
      <c r="P164" s="926"/>
      <c r="Q164" s="926"/>
      <c r="R164" s="926"/>
      <c r="S164" s="926"/>
      <c r="T164" s="926"/>
      <c r="U164" s="926"/>
      <c r="V164" s="926"/>
      <c r="W164" s="620"/>
      <c r="X164" s="422"/>
    </row>
    <row r="165" spans="1:24" s="880" customFormat="1" ht="15" customHeight="1">
      <c r="A165" s="926" t="s">
        <v>938</v>
      </c>
      <c r="B165" s="926"/>
      <c r="C165" s="926"/>
      <c r="D165" s="926"/>
      <c r="E165" s="926"/>
      <c r="F165" s="926"/>
      <c r="G165" s="926"/>
      <c r="H165" s="926"/>
      <c r="I165" s="926"/>
      <c r="J165" s="926"/>
      <c r="K165" s="620"/>
      <c r="L165" s="620"/>
      <c r="M165" s="927" t="s">
        <v>939</v>
      </c>
      <c r="N165" s="927"/>
      <c r="O165" s="927"/>
      <c r="P165" s="927"/>
      <c r="Q165" s="927"/>
      <c r="R165" s="927"/>
      <c r="S165" s="927"/>
      <c r="T165" s="927"/>
      <c r="U165" s="927"/>
      <c r="V165" s="927"/>
      <c r="W165" s="620"/>
      <c r="X165" s="422"/>
    </row>
    <row r="166" spans="1:24" s="423" customFormat="1" ht="15" customHeight="1">
      <c r="A166" s="926" t="s">
        <v>812</v>
      </c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620"/>
      <c r="M166" s="925" t="s">
        <v>269</v>
      </c>
      <c r="N166" s="925"/>
      <c r="O166" s="925"/>
      <c r="P166" s="925"/>
      <c r="Q166" s="925"/>
      <c r="R166" s="925"/>
      <c r="S166" s="925"/>
      <c r="T166" s="925"/>
      <c r="U166" s="925"/>
      <c r="V166" s="925"/>
      <c r="W166" s="925"/>
      <c r="X166" s="422"/>
    </row>
  </sheetData>
  <mergeCells count="49">
    <mergeCell ref="A2:L2"/>
    <mergeCell ref="M2:V2"/>
    <mergeCell ref="A3:L3"/>
    <mergeCell ref="A4:V4"/>
    <mergeCell ref="A6:A7"/>
    <mergeCell ref="B6:B7"/>
    <mergeCell ref="C6:C7"/>
    <mergeCell ref="D6:F6"/>
    <mergeCell ref="G6:I6"/>
    <mergeCell ref="J6:L6"/>
    <mergeCell ref="N6:P6"/>
    <mergeCell ref="Q6:S6"/>
    <mergeCell ref="T6:T7"/>
    <mergeCell ref="U6:U7"/>
    <mergeCell ref="A165:J165"/>
    <mergeCell ref="M165:V165"/>
    <mergeCell ref="A166:K166"/>
    <mergeCell ref="M166:W166"/>
    <mergeCell ref="M6:M7"/>
    <mergeCell ref="V89:V90"/>
    <mergeCell ref="J89:L89"/>
    <mergeCell ref="N89:P89"/>
    <mergeCell ref="A80:J80"/>
    <mergeCell ref="M80:V80"/>
    <mergeCell ref="A81:J81"/>
    <mergeCell ref="M81:V81"/>
    <mergeCell ref="A82:J82"/>
    <mergeCell ref="M82:V82"/>
    <mergeCell ref="T88:V88"/>
    <mergeCell ref="V6:V7"/>
    <mergeCell ref="A83:K83"/>
    <mergeCell ref="M83:W83"/>
    <mergeCell ref="A163:J163"/>
    <mergeCell ref="M163:V163"/>
    <mergeCell ref="M3:V3"/>
    <mergeCell ref="M89:M90"/>
    <mergeCell ref="A164:J164"/>
    <mergeCell ref="M164:V164"/>
    <mergeCell ref="T89:T90"/>
    <mergeCell ref="A86:L86"/>
    <mergeCell ref="M86:V86"/>
    <mergeCell ref="A87:V87"/>
    <mergeCell ref="A89:A90"/>
    <mergeCell ref="B89:B90"/>
    <mergeCell ref="Q89:S89"/>
    <mergeCell ref="D89:F89"/>
    <mergeCell ref="G89:I89"/>
    <mergeCell ref="U89:U90"/>
    <mergeCell ref="C89:C90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71" pageOrder="overThenDown" orientation="portrait" r:id="rId1"/>
  <headerFooter scaleWithDoc="0" alignWithMargins="0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3"/>
  <sheetViews>
    <sheetView view="pageBreakPreview" zoomScaleSheetLayoutView="100" workbookViewId="0">
      <selection activeCell="J58" sqref="J58"/>
    </sheetView>
  </sheetViews>
  <sheetFormatPr defaultColWidth="8.88671875" defaultRowHeight="16.5"/>
  <cols>
    <col min="1" max="1" width="9.33203125" style="106" customWidth="1"/>
    <col min="2" max="3" width="6.77734375" style="106" customWidth="1"/>
    <col min="4" max="12" width="6.5546875" style="106" customWidth="1"/>
    <col min="13" max="13" width="9.33203125" style="35" customWidth="1"/>
    <col min="14" max="19" width="6.77734375" style="106" customWidth="1"/>
    <col min="20" max="20" width="10.33203125" style="106" customWidth="1"/>
    <col min="21" max="22" width="10.77734375" style="106" customWidth="1"/>
    <col min="23" max="16384" width="8.88671875" style="1"/>
  </cols>
  <sheetData>
    <row r="2" spans="1:22" s="423" customFormat="1" ht="30" customHeight="1">
      <c r="A2" s="928" t="s">
        <v>970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8" t="s">
        <v>971</v>
      </c>
      <c r="N2" s="929"/>
      <c r="O2" s="929"/>
      <c r="P2" s="929"/>
      <c r="Q2" s="929"/>
      <c r="R2" s="929"/>
      <c r="S2" s="929"/>
      <c r="T2" s="929"/>
      <c r="U2" s="929"/>
      <c r="V2" s="929"/>
    </row>
    <row r="3" spans="1:22" ht="24.95" customHeight="1">
      <c r="A3" s="930" t="s">
        <v>972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0" t="s">
        <v>973</v>
      </c>
      <c r="N3" s="931"/>
      <c r="O3" s="931"/>
      <c r="P3" s="931"/>
      <c r="Q3" s="931"/>
      <c r="R3" s="931"/>
      <c r="S3" s="931"/>
      <c r="T3" s="931"/>
      <c r="U3" s="931"/>
      <c r="V3" s="931"/>
    </row>
    <row r="4" spans="1:22" ht="18" customHeight="1">
      <c r="A4" s="946" t="s">
        <v>949</v>
      </c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  <c r="M4" s="946"/>
      <c r="N4" s="946"/>
      <c r="O4" s="946"/>
      <c r="P4" s="946"/>
      <c r="Q4" s="946"/>
      <c r="R4" s="946"/>
      <c r="S4" s="946"/>
      <c r="T4" s="946"/>
      <c r="U4" s="946"/>
      <c r="V4" s="946"/>
    </row>
    <row r="5" spans="1:22" s="3" customFormat="1" ht="15" customHeight="1" thickBot="1">
      <c r="A5" s="338" t="s">
        <v>847</v>
      </c>
      <c r="B5" s="338"/>
      <c r="C5" s="338"/>
      <c r="D5" s="338"/>
      <c r="E5" s="338"/>
      <c r="F5" s="338"/>
      <c r="G5" s="338"/>
      <c r="H5" s="338"/>
      <c r="I5" s="338"/>
      <c r="J5" s="776"/>
      <c r="K5" s="338"/>
      <c r="L5" s="405" t="s">
        <v>848</v>
      </c>
      <c r="M5" s="338" t="s">
        <v>847</v>
      </c>
      <c r="N5" s="338"/>
      <c r="O5" s="338"/>
      <c r="P5" s="338"/>
      <c r="Q5" s="338"/>
      <c r="R5" s="338"/>
      <c r="S5" s="338"/>
      <c r="T5" s="338"/>
      <c r="U5" s="777"/>
      <c r="V5" s="778" t="s">
        <v>848</v>
      </c>
    </row>
    <row r="6" spans="1:22" ht="39.950000000000003" customHeight="1">
      <c r="A6" s="936" t="s">
        <v>822</v>
      </c>
      <c r="B6" s="932" t="s">
        <v>813</v>
      </c>
      <c r="C6" s="932" t="s">
        <v>814</v>
      </c>
      <c r="D6" s="937" t="s">
        <v>815</v>
      </c>
      <c r="E6" s="938"/>
      <c r="F6" s="938"/>
      <c r="G6" s="937" t="s">
        <v>816</v>
      </c>
      <c r="H6" s="938"/>
      <c r="I6" s="938"/>
      <c r="J6" s="937" t="s">
        <v>817</v>
      </c>
      <c r="K6" s="938"/>
      <c r="L6" s="939"/>
      <c r="M6" s="936" t="s">
        <v>822</v>
      </c>
      <c r="N6" s="922" t="s">
        <v>818</v>
      </c>
      <c r="O6" s="917"/>
      <c r="P6" s="918"/>
      <c r="Q6" s="916" t="s">
        <v>819</v>
      </c>
      <c r="R6" s="940"/>
      <c r="S6" s="941"/>
      <c r="T6" s="932" t="s">
        <v>931</v>
      </c>
      <c r="U6" s="932" t="s">
        <v>932</v>
      </c>
      <c r="V6" s="934" t="s">
        <v>933</v>
      </c>
    </row>
    <row r="7" spans="1:22" ht="39.950000000000003" customHeight="1" thickBot="1">
      <c r="A7" s="921"/>
      <c r="B7" s="933"/>
      <c r="C7" s="935"/>
      <c r="D7" s="745"/>
      <c r="E7" s="773" t="s">
        <v>820</v>
      </c>
      <c r="F7" s="774" t="s">
        <v>821</v>
      </c>
      <c r="G7" s="745"/>
      <c r="H7" s="773" t="s">
        <v>820</v>
      </c>
      <c r="I7" s="774" t="s">
        <v>821</v>
      </c>
      <c r="J7" s="745"/>
      <c r="K7" s="773" t="s">
        <v>820</v>
      </c>
      <c r="L7" s="774" t="s">
        <v>821</v>
      </c>
      <c r="M7" s="921"/>
      <c r="N7" s="775"/>
      <c r="O7" s="773" t="s">
        <v>820</v>
      </c>
      <c r="P7" s="774" t="s">
        <v>821</v>
      </c>
      <c r="Q7" s="411"/>
      <c r="R7" s="773" t="s">
        <v>820</v>
      </c>
      <c r="S7" s="774" t="s">
        <v>821</v>
      </c>
      <c r="T7" s="933"/>
      <c r="U7" s="933"/>
      <c r="V7" s="935"/>
    </row>
    <row r="8" spans="1:22" ht="19.899999999999999" hidden="1" customHeight="1">
      <c r="A8" s="150" t="s">
        <v>61</v>
      </c>
      <c r="B8" s="126">
        <v>1</v>
      </c>
      <c r="C8" s="151">
        <v>9</v>
      </c>
      <c r="D8" s="151">
        <v>269</v>
      </c>
      <c r="E8" s="151">
        <v>59</v>
      </c>
      <c r="F8" s="151">
        <v>210</v>
      </c>
      <c r="G8" s="151">
        <v>29</v>
      </c>
      <c r="H8" s="151">
        <v>7</v>
      </c>
      <c r="I8" s="151">
        <v>22</v>
      </c>
      <c r="J8" s="151">
        <v>13</v>
      </c>
      <c r="K8" s="151">
        <v>2</v>
      </c>
      <c r="L8" s="151">
        <v>11</v>
      </c>
      <c r="M8" s="227" t="s">
        <v>61</v>
      </c>
      <c r="N8" s="151">
        <v>82</v>
      </c>
      <c r="O8" s="151">
        <v>20</v>
      </c>
      <c r="P8" s="151">
        <v>62</v>
      </c>
      <c r="Q8" s="151">
        <v>77</v>
      </c>
      <c r="R8" s="151">
        <v>11</v>
      </c>
      <c r="S8" s="151">
        <v>66</v>
      </c>
      <c r="T8" s="151">
        <v>84725</v>
      </c>
      <c r="U8" s="152">
        <v>15313</v>
      </c>
      <c r="V8" s="151">
        <v>49</v>
      </c>
    </row>
    <row r="9" spans="1:22" ht="19.899999999999999" hidden="1" customHeight="1">
      <c r="A9" s="121" t="s">
        <v>58</v>
      </c>
      <c r="B9" s="179">
        <v>1</v>
      </c>
      <c r="C9" s="123">
        <v>9</v>
      </c>
      <c r="D9" s="123">
        <v>235</v>
      </c>
      <c r="E9" s="123">
        <v>56</v>
      </c>
      <c r="F9" s="123">
        <v>179</v>
      </c>
      <c r="G9" s="123">
        <v>29</v>
      </c>
      <c r="H9" s="123">
        <v>6</v>
      </c>
      <c r="I9" s="123">
        <v>23</v>
      </c>
      <c r="J9" s="123">
        <v>15</v>
      </c>
      <c r="K9" s="123">
        <v>3</v>
      </c>
      <c r="L9" s="123">
        <v>12</v>
      </c>
      <c r="M9" s="224" t="s">
        <v>58</v>
      </c>
      <c r="N9" s="123">
        <v>69</v>
      </c>
      <c r="O9" s="123">
        <v>12</v>
      </c>
      <c r="P9" s="123">
        <v>57</v>
      </c>
      <c r="Q9" s="123">
        <v>95</v>
      </c>
      <c r="R9" s="123">
        <v>15</v>
      </c>
      <c r="S9" s="123">
        <v>80</v>
      </c>
      <c r="T9" s="123">
        <v>84725</v>
      </c>
      <c r="U9" s="96">
        <v>15313</v>
      </c>
      <c r="V9" s="123">
        <v>49</v>
      </c>
    </row>
    <row r="10" spans="1:22" ht="19.899999999999999" hidden="1" customHeight="1">
      <c r="A10" s="121" t="s">
        <v>59</v>
      </c>
      <c r="B10" s="179">
        <v>1</v>
      </c>
      <c r="C10" s="123">
        <v>9</v>
      </c>
      <c r="D10" s="123">
        <v>212</v>
      </c>
      <c r="E10" s="123">
        <v>42</v>
      </c>
      <c r="F10" s="123">
        <v>170</v>
      </c>
      <c r="G10" s="123">
        <v>31</v>
      </c>
      <c r="H10" s="123">
        <v>12</v>
      </c>
      <c r="I10" s="123">
        <v>19</v>
      </c>
      <c r="J10" s="123">
        <v>14</v>
      </c>
      <c r="K10" s="123">
        <v>4</v>
      </c>
      <c r="L10" s="123">
        <v>10</v>
      </c>
      <c r="M10" s="224" t="s">
        <v>59</v>
      </c>
      <c r="N10" s="123">
        <v>69</v>
      </c>
      <c r="O10" s="123">
        <v>10</v>
      </c>
      <c r="P10" s="123">
        <v>59</v>
      </c>
      <c r="Q10" s="123">
        <v>86</v>
      </c>
      <c r="R10" s="123">
        <v>22</v>
      </c>
      <c r="S10" s="123">
        <v>64</v>
      </c>
      <c r="T10" s="123">
        <v>84725</v>
      </c>
      <c r="U10" s="96">
        <v>15313</v>
      </c>
      <c r="V10" s="123">
        <v>49</v>
      </c>
    </row>
    <row r="11" spans="1:22" ht="19.899999999999999" customHeight="1">
      <c r="A11" s="121" t="s">
        <v>156</v>
      </c>
      <c r="B11" s="179">
        <v>1</v>
      </c>
      <c r="C11" s="123">
        <v>9</v>
      </c>
      <c r="D11" s="123">
        <v>184</v>
      </c>
      <c r="E11" s="123">
        <v>27</v>
      </c>
      <c r="F11" s="123">
        <v>157</v>
      </c>
      <c r="G11" s="123">
        <v>30</v>
      </c>
      <c r="H11" s="123">
        <v>12</v>
      </c>
      <c r="I11" s="123">
        <v>18</v>
      </c>
      <c r="J11" s="123">
        <v>13</v>
      </c>
      <c r="K11" s="123">
        <v>3</v>
      </c>
      <c r="L11" s="123">
        <v>10</v>
      </c>
      <c r="M11" s="224" t="s">
        <v>56</v>
      </c>
      <c r="N11" s="123">
        <v>55</v>
      </c>
      <c r="O11" s="123">
        <v>7</v>
      </c>
      <c r="P11" s="123">
        <v>48</v>
      </c>
      <c r="Q11" s="123">
        <v>74</v>
      </c>
      <c r="R11" s="123">
        <v>21</v>
      </c>
      <c r="S11" s="123">
        <v>53</v>
      </c>
      <c r="T11" s="123">
        <v>84725</v>
      </c>
      <c r="U11" s="96">
        <v>15313</v>
      </c>
      <c r="V11" s="123">
        <v>101</v>
      </c>
    </row>
    <row r="12" spans="1:22" ht="19.899999999999999" customHeight="1">
      <c r="A12" s="121" t="s">
        <v>57</v>
      </c>
      <c r="B12" s="179">
        <v>1</v>
      </c>
      <c r="C12" s="123">
        <v>9</v>
      </c>
      <c r="D12" s="123">
        <v>183</v>
      </c>
      <c r="E12" s="123">
        <v>31</v>
      </c>
      <c r="F12" s="123">
        <v>152</v>
      </c>
      <c r="G12" s="123">
        <v>29</v>
      </c>
      <c r="H12" s="123">
        <v>11</v>
      </c>
      <c r="I12" s="123">
        <v>18</v>
      </c>
      <c r="J12" s="123">
        <v>15</v>
      </c>
      <c r="K12" s="123">
        <v>6</v>
      </c>
      <c r="L12" s="123">
        <v>9</v>
      </c>
      <c r="M12" s="224" t="s">
        <v>57</v>
      </c>
      <c r="N12" s="123">
        <v>67</v>
      </c>
      <c r="O12" s="123">
        <v>15</v>
      </c>
      <c r="P12" s="123">
        <v>52</v>
      </c>
      <c r="Q12" s="123">
        <v>63</v>
      </c>
      <c r="R12" s="123">
        <v>10</v>
      </c>
      <c r="S12" s="123">
        <v>53</v>
      </c>
      <c r="T12" s="123">
        <v>84725</v>
      </c>
      <c r="U12" s="96">
        <v>15313</v>
      </c>
      <c r="V12" s="123">
        <v>101</v>
      </c>
    </row>
    <row r="13" spans="1:22" ht="19.899999999999999" customHeight="1">
      <c r="A13" s="121" t="s">
        <v>213</v>
      </c>
      <c r="B13" s="179">
        <v>1</v>
      </c>
      <c r="C13" s="123">
        <v>9</v>
      </c>
      <c r="D13" s="123">
        <v>174</v>
      </c>
      <c r="E13" s="123">
        <v>24</v>
      </c>
      <c r="F13" s="123">
        <v>150</v>
      </c>
      <c r="G13" s="123">
        <v>30</v>
      </c>
      <c r="H13" s="123">
        <v>9</v>
      </c>
      <c r="I13" s="123">
        <v>21</v>
      </c>
      <c r="J13" s="123">
        <v>13</v>
      </c>
      <c r="K13" s="123">
        <v>5</v>
      </c>
      <c r="L13" s="123">
        <v>8</v>
      </c>
      <c r="M13" s="224" t="s">
        <v>213</v>
      </c>
      <c r="N13" s="123">
        <v>64</v>
      </c>
      <c r="O13" s="123">
        <v>6</v>
      </c>
      <c r="P13" s="123">
        <v>58</v>
      </c>
      <c r="Q13" s="123">
        <v>61</v>
      </c>
      <c r="R13" s="123">
        <v>9</v>
      </c>
      <c r="S13" s="123">
        <v>52</v>
      </c>
      <c r="T13" s="123">
        <v>84725</v>
      </c>
      <c r="U13" s="96">
        <v>15313</v>
      </c>
      <c r="V13" s="123">
        <v>101</v>
      </c>
    </row>
    <row r="14" spans="1:22" ht="19.899999999999999" customHeight="1">
      <c r="A14" s="121" t="s">
        <v>218</v>
      </c>
      <c r="B14" s="179">
        <v>1</v>
      </c>
      <c r="C14" s="123">
        <v>9</v>
      </c>
      <c r="D14" s="123">
        <v>168</v>
      </c>
      <c r="E14" s="123">
        <v>25</v>
      </c>
      <c r="F14" s="123">
        <v>143</v>
      </c>
      <c r="G14" s="123">
        <v>31</v>
      </c>
      <c r="H14" s="123">
        <v>11</v>
      </c>
      <c r="I14" s="123">
        <v>20</v>
      </c>
      <c r="J14" s="123">
        <v>13</v>
      </c>
      <c r="K14" s="123">
        <v>5</v>
      </c>
      <c r="L14" s="123">
        <v>8</v>
      </c>
      <c r="M14" s="224" t="s">
        <v>218</v>
      </c>
      <c r="N14" s="123">
        <v>61</v>
      </c>
      <c r="O14" s="123">
        <v>10</v>
      </c>
      <c r="P14" s="123">
        <v>51</v>
      </c>
      <c r="Q14" s="123">
        <v>52</v>
      </c>
      <c r="R14" s="123">
        <v>8</v>
      </c>
      <c r="S14" s="123">
        <v>44</v>
      </c>
      <c r="T14" s="123">
        <v>84586</v>
      </c>
      <c r="U14" s="96">
        <v>15286</v>
      </c>
      <c r="V14" s="123">
        <v>101</v>
      </c>
    </row>
    <row r="15" spans="1:22" ht="19.899999999999999" hidden="1" customHeight="1">
      <c r="A15" s="118" t="s">
        <v>341</v>
      </c>
      <c r="B15" s="179">
        <v>0</v>
      </c>
      <c r="C15" s="123">
        <v>0</v>
      </c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23">
        <v>0</v>
      </c>
      <c r="M15" s="228" t="s">
        <v>341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</row>
    <row r="16" spans="1:22" ht="19.899999999999999" hidden="1" customHeight="1">
      <c r="A16" s="118" t="s">
        <v>342</v>
      </c>
      <c r="B16" s="179">
        <v>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228" t="s">
        <v>342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</row>
    <row r="17" spans="1:22" ht="19.899999999999999" hidden="1" customHeight="1">
      <c r="A17" s="118" t="s">
        <v>343</v>
      </c>
      <c r="B17" s="179">
        <v>0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228" t="s">
        <v>343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</row>
    <row r="18" spans="1:22" ht="19.899999999999999" hidden="1" customHeight="1">
      <c r="A18" s="118" t="s">
        <v>344</v>
      </c>
      <c r="B18" s="179">
        <v>1</v>
      </c>
      <c r="C18" s="123">
        <v>9</v>
      </c>
      <c r="D18" s="123">
        <v>168</v>
      </c>
      <c r="E18" s="123">
        <v>25</v>
      </c>
      <c r="F18" s="123">
        <v>143</v>
      </c>
      <c r="G18" s="123">
        <v>31</v>
      </c>
      <c r="H18" s="123">
        <v>11</v>
      </c>
      <c r="I18" s="123">
        <v>20</v>
      </c>
      <c r="J18" s="123">
        <v>13</v>
      </c>
      <c r="K18" s="123">
        <v>5</v>
      </c>
      <c r="L18" s="123">
        <v>8</v>
      </c>
      <c r="M18" s="228" t="s">
        <v>344</v>
      </c>
      <c r="N18" s="123">
        <v>61</v>
      </c>
      <c r="O18" s="123">
        <v>10</v>
      </c>
      <c r="P18" s="123">
        <v>51</v>
      </c>
      <c r="Q18" s="123">
        <v>52</v>
      </c>
      <c r="R18" s="123">
        <v>8</v>
      </c>
      <c r="S18" s="123">
        <v>44</v>
      </c>
      <c r="T18" s="123">
        <v>84586</v>
      </c>
      <c r="U18" s="96">
        <v>15286</v>
      </c>
      <c r="V18" s="123">
        <v>101</v>
      </c>
    </row>
    <row r="19" spans="1:22" s="3" customFormat="1" ht="19.899999999999999" hidden="1" customHeight="1">
      <c r="A19" s="118" t="s">
        <v>345</v>
      </c>
      <c r="B19" s="179">
        <v>0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228" t="s">
        <v>345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</row>
    <row r="20" spans="1:22" s="2" customFormat="1" ht="19.899999999999999" hidden="1" customHeight="1">
      <c r="A20" s="118" t="s">
        <v>346</v>
      </c>
      <c r="B20" s="179">
        <v>0</v>
      </c>
      <c r="C20" s="123">
        <v>0</v>
      </c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228" t="s">
        <v>346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</row>
    <row r="21" spans="1:22" s="2" customFormat="1" ht="19.899999999999999" hidden="1" customHeight="1">
      <c r="A21" s="118" t="s">
        <v>347</v>
      </c>
      <c r="B21" s="179">
        <v>0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228" t="s">
        <v>347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</row>
    <row r="22" spans="1:22" s="2" customFormat="1" ht="19.899999999999999" hidden="1" customHeight="1">
      <c r="A22" s="118" t="s">
        <v>348</v>
      </c>
      <c r="B22" s="179">
        <v>0</v>
      </c>
      <c r="C22" s="123">
        <v>0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228" t="s">
        <v>348</v>
      </c>
      <c r="N22" s="123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123">
        <v>0</v>
      </c>
      <c r="V22" s="123">
        <v>0</v>
      </c>
    </row>
    <row r="23" spans="1:22" s="2" customFormat="1" ht="19.899999999999999" hidden="1" customHeight="1">
      <c r="A23" s="118" t="s">
        <v>349</v>
      </c>
      <c r="B23" s="179">
        <v>0</v>
      </c>
      <c r="C23" s="123">
        <v>0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228" t="s">
        <v>349</v>
      </c>
      <c r="N23" s="123">
        <v>0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U23" s="123">
        <v>0</v>
      </c>
      <c r="V23" s="123">
        <v>0</v>
      </c>
    </row>
    <row r="24" spans="1:22" s="2" customFormat="1" ht="19.899999999999999" hidden="1" customHeight="1">
      <c r="A24" s="118" t="s">
        <v>350</v>
      </c>
      <c r="B24" s="179">
        <v>0</v>
      </c>
      <c r="C24" s="123">
        <v>0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228" t="s">
        <v>350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</row>
    <row r="25" spans="1:22" s="2" customFormat="1" ht="19.899999999999999" hidden="1" customHeight="1">
      <c r="A25" s="118" t="s">
        <v>351</v>
      </c>
      <c r="B25" s="179">
        <v>0</v>
      </c>
      <c r="C25" s="123">
        <v>0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228" t="s">
        <v>351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</row>
    <row r="26" spans="1:22" s="2" customFormat="1" ht="19.899999999999999" hidden="1" customHeight="1">
      <c r="A26" s="118" t="s">
        <v>352</v>
      </c>
      <c r="B26" s="179">
        <v>0</v>
      </c>
      <c r="C26" s="123">
        <v>0</v>
      </c>
      <c r="D26" s="123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228" t="s">
        <v>352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</row>
    <row r="27" spans="1:22" s="2" customFormat="1" ht="19.899999999999999" hidden="1" customHeight="1">
      <c r="A27" s="118" t="s">
        <v>353</v>
      </c>
      <c r="B27" s="179">
        <v>0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228" t="s">
        <v>353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</row>
    <row r="28" spans="1:22" s="2" customFormat="1" ht="19.899999999999999" hidden="1" customHeight="1">
      <c r="A28" s="118" t="s">
        <v>354</v>
      </c>
      <c r="B28" s="179">
        <v>0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228" t="s">
        <v>354</v>
      </c>
      <c r="N28" s="123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</row>
    <row r="29" spans="1:22" s="2" customFormat="1" ht="19.899999999999999" hidden="1" customHeight="1">
      <c r="A29" s="118" t="s">
        <v>849</v>
      </c>
      <c r="B29" s="179">
        <v>0</v>
      </c>
      <c r="C29" s="123">
        <v>0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228" t="s">
        <v>849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</row>
    <row r="30" spans="1:22" s="2" customFormat="1" ht="19.899999999999999" hidden="1" customHeight="1">
      <c r="A30" s="118" t="s">
        <v>356</v>
      </c>
      <c r="B30" s="179">
        <v>0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228" t="s">
        <v>356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</row>
    <row r="31" spans="1:22" s="2" customFormat="1" ht="19.899999999999999" hidden="1" customHeight="1">
      <c r="A31" s="118" t="s">
        <v>357</v>
      </c>
      <c r="B31" s="179">
        <v>0</v>
      </c>
      <c r="C31" s="123">
        <v>0</v>
      </c>
      <c r="D31" s="123">
        <v>0</v>
      </c>
      <c r="E31" s="123">
        <v>0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228" t="s">
        <v>357</v>
      </c>
      <c r="N31" s="123">
        <v>0</v>
      </c>
      <c r="O31" s="123"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</row>
    <row r="32" spans="1:22" s="2" customFormat="1" ht="19.899999999999999" hidden="1" customHeight="1">
      <c r="A32" s="118" t="s">
        <v>358</v>
      </c>
      <c r="B32" s="179">
        <v>0</v>
      </c>
      <c r="C32" s="123">
        <v>0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228" t="s">
        <v>358</v>
      </c>
      <c r="N32" s="123">
        <v>0</v>
      </c>
      <c r="O32" s="123">
        <v>0</v>
      </c>
      <c r="P32" s="123">
        <v>0</v>
      </c>
      <c r="Q32" s="123">
        <v>0</v>
      </c>
      <c r="R32" s="123">
        <v>0</v>
      </c>
      <c r="S32" s="123">
        <v>0</v>
      </c>
      <c r="T32" s="123">
        <v>0</v>
      </c>
      <c r="U32" s="123">
        <v>0</v>
      </c>
      <c r="V32" s="123">
        <v>0</v>
      </c>
    </row>
    <row r="33" spans="1:22" s="2" customFormat="1" ht="19.899999999999999" hidden="1" customHeight="1">
      <c r="A33" s="118" t="s">
        <v>359</v>
      </c>
      <c r="B33" s="179">
        <v>0</v>
      </c>
      <c r="C33" s="123">
        <v>0</v>
      </c>
      <c r="D33" s="123">
        <v>0</v>
      </c>
      <c r="E33" s="123">
        <v>0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228" t="s">
        <v>359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</row>
    <row r="34" spans="1:22" s="2" customFormat="1" ht="19.899999999999999" hidden="1" customHeight="1">
      <c r="A34" s="118" t="s">
        <v>360</v>
      </c>
      <c r="B34" s="179">
        <v>0</v>
      </c>
      <c r="C34" s="123">
        <v>0</v>
      </c>
      <c r="D34" s="123">
        <v>0</v>
      </c>
      <c r="E34" s="123">
        <v>0</v>
      </c>
      <c r="F34" s="123">
        <v>0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0</v>
      </c>
      <c r="M34" s="228" t="s">
        <v>360</v>
      </c>
      <c r="N34" s="123">
        <v>0</v>
      </c>
      <c r="O34" s="123">
        <v>0</v>
      </c>
      <c r="P34" s="123">
        <v>0</v>
      </c>
      <c r="Q34" s="123">
        <v>0</v>
      </c>
      <c r="R34" s="123">
        <v>0</v>
      </c>
      <c r="S34" s="123">
        <v>0</v>
      </c>
      <c r="T34" s="123">
        <v>0</v>
      </c>
      <c r="U34" s="123">
        <v>0</v>
      </c>
      <c r="V34" s="123">
        <v>0</v>
      </c>
    </row>
    <row r="35" spans="1:22" s="2" customFormat="1" ht="19.899999999999999" hidden="1" customHeight="1" thickBot="1">
      <c r="A35" s="119" t="s">
        <v>361</v>
      </c>
      <c r="B35" s="181">
        <v>0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7">
        <v>0</v>
      </c>
      <c r="M35" s="229" t="s">
        <v>361</v>
      </c>
      <c r="N35" s="177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7">
        <v>0</v>
      </c>
      <c r="V35" s="177">
        <v>0</v>
      </c>
    </row>
    <row r="36" spans="1:22" ht="19.899999999999999" customHeight="1">
      <c r="A36" s="121" t="s">
        <v>255</v>
      </c>
      <c r="B36" s="179">
        <f>SUM(B37:B57)</f>
        <v>1</v>
      </c>
      <c r="C36" s="123">
        <f>SUM(C37:C57)</f>
        <v>9</v>
      </c>
      <c r="D36" s="123">
        <f t="shared" ref="D36:L36" si="0">SUM(D37:D57)</f>
        <v>158</v>
      </c>
      <c r="E36" s="123">
        <f t="shared" si="0"/>
        <v>24</v>
      </c>
      <c r="F36" s="123">
        <f t="shared" si="0"/>
        <v>134</v>
      </c>
      <c r="G36" s="123">
        <f t="shared" si="0"/>
        <v>28</v>
      </c>
      <c r="H36" s="123">
        <f t="shared" si="0"/>
        <v>9</v>
      </c>
      <c r="I36" s="123">
        <f t="shared" si="0"/>
        <v>19</v>
      </c>
      <c r="J36" s="123">
        <f t="shared" si="0"/>
        <v>5</v>
      </c>
      <c r="K36" s="123">
        <f t="shared" si="0"/>
        <v>4</v>
      </c>
      <c r="L36" s="123">
        <f t="shared" si="0"/>
        <v>1</v>
      </c>
      <c r="M36" s="224" t="s">
        <v>255</v>
      </c>
      <c r="N36" s="123">
        <f>SUM(N37:N57)</f>
        <v>54</v>
      </c>
      <c r="O36" s="123">
        <f>SUM(O37:O57)</f>
        <v>10</v>
      </c>
      <c r="P36" s="123">
        <f t="shared" ref="P36:V36" si="1">SUM(P37:P57)</f>
        <v>44</v>
      </c>
      <c r="Q36" s="123">
        <f t="shared" si="1"/>
        <v>58</v>
      </c>
      <c r="R36" s="123">
        <f t="shared" si="1"/>
        <v>10</v>
      </c>
      <c r="S36" s="123">
        <f t="shared" si="1"/>
        <v>48</v>
      </c>
      <c r="T36" s="123">
        <f t="shared" si="1"/>
        <v>84586</v>
      </c>
      <c r="U36" s="96">
        <f t="shared" si="1"/>
        <v>15286</v>
      </c>
      <c r="V36" s="123">
        <f t="shared" si="1"/>
        <v>101</v>
      </c>
    </row>
    <row r="37" spans="1:22" ht="19.899999999999999" hidden="1" customHeight="1">
      <c r="A37" s="250" t="s">
        <v>362</v>
      </c>
      <c r="B37" s="179">
        <v>0</v>
      </c>
      <c r="C37" s="123">
        <v>0</v>
      </c>
      <c r="D37" s="123">
        <v>0</v>
      </c>
      <c r="E37" s="123">
        <v>0</v>
      </c>
      <c r="F37" s="123">
        <v>0</v>
      </c>
      <c r="G37" s="123">
        <v>0</v>
      </c>
      <c r="H37" s="123">
        <v>0</v>
      </c>
      <c r="I37" s="123">
        <v>0</v>
      </c>
      <c r="J37" s="123">
        <v>0</v>
      </c>
      <c r="K37" s="123">
        <v>0</v>
      </c>
      <c r="L37" s="123">
        <v>0</v>
      </c>
      <c r="M37" s="250" t="s">
        <v>362</v>
      </c>
      <c r="N37" s="123">
        <v>0</v>
      </c>
      <c r="O37" s="123">
        <v>0</v>
      </c>
      <c r="P37" s="123">
        <v>0</v>
      </c>
      <c r="Q37" s="123">
        <v>0</v>
      </c>
      <c r="R37" s="123">
        <v>0</v>
      </c>
      <c r="S37" s="123">
        <v>0</v>
      </c>
      <c r="T37" s="123">
        <v>0</v>
      </c>
      <c r="U37" s="123">
        <v>0</v>
      </c>
      <c r="V37" s="123">
        <v>0</v>
      </c>
    </row>
    <row r="38" spans="1:22" ht="19.899999999999999" hidden="1" customHeight="1">
      <c r="A38" s="250" t="s">
        <v>363</v>
      </c>
      <c r="B38" s="179">
        <v>0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250" t="s">
        <v>363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</row>
    <row r="39" spans="1:22" ht="19.899999999999999" hidden="1" customHeight="1">
      <c r="A39" s="250" t="s">
        <v>364</v>
      </c>
      <c r="B39" s="179">
        <v>0</v>
      </c>
      <c r="C39" s="123">
        <v>0</v>
      </c>
      <c r="D39" s="123">
        <v>0</v>
      </c>
      <c r="E39" s="123">
        <v>0</v>
      </c>
      <c r="F39" s="12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250" t="s">
        <v>364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</row>
    <row r="40" spans="1:22" ht="19.899999999999999" hidden="1" customHeight="1">
      <c r="A40" s="250" t="s">
        <v>365</v>
      </c>
      <c r="B40" s="179">
        <v>1</v>
      </c>
      <c r="C40" s="123">
        <v>9</v>
      </c>
      <c r="D40" s="123">
        <v>158</v>
      </c>
      <c r="E40" s="123">
        <v>24</v>
      </c>
      <c r="F40" s="123">
        <v>134</v>
      </c>
      <c r="G40" s="123">
        <v>28</v>
      </c>
      <c r="H40" s="123">
        <v>9</v>
      </c>
      <c r="I40" s="123">
        <v>19</v>
      </c>
      <c r="J40" s="123">
        <v>5</v>
      </c>
      <c r="K40" s="123">
        <v>4</v>
      </c>
      <c r="L40" s="123">
        <v>1</v>
      </c>
      <c r="M40" s="250" t="s">
        <v>365</v>
      </c>
      <c r="N40" s="123">
        <v>54</v>
      </c>
      <c r="O40" s="123">
        <v>10</v>
      </c>
      <c r="P40" s="123">
        <v>44</v>
      </c>
      <c r="Q40" s="123">
        <v>58</v>
      </c>
      <c r="R40" s="123">
        <v>10</v>
      </c>
      <c r="S40" s="123">
        <v>48</v>
      </c>
      <c r="T40" s="123">
        <v>84586</v>
      </c>
      <c r="U40" s="96">
        <v>15286</v>
      </c>
      <c r="V40" s="123">
        <v>101</v>
      </c>
    </row>
    <row r="41" spans="1:22" s="3" customFormat="1" ht="19.899999999999999" hidden="1" customHeight="1">
      <c r="A41" s="250" t="s">
        <v>366</v>
      </c>
      <c r="B41" s="179">
        <v>0</v>
      </c>
      <c r="C41" s="123">
        <v>0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250" t="s">
        <v>366</v>
      </c>
      <c r="N41" s="123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123">
        <v>0</v>
      </c>
      <c r="V41" s="123">
        <v>0</v>
      </c>
    </row>
    <row r="42" spans="1:22" s="2" customFormat="1" ht="19.899999999999999" hidden="1" customHeight="1">
      <c r="A42" s="250" t="s">
        <v>367</v>
      </c>
      <c r="B42" s="179">
        <v>0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250" t="s">
        <v>367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</row>
    <row r="43" spans="1:22" s="2" customFormat="1" ht="19.899999999999999" hidden="1" customHeight="1">
      <c r="A43" s="250" t="s">
        <v>368</v>
      </c>
      <c r="B43" s="179">
        <v>0</v>
      </c>
      <c r="C43" s="123">
        <v>0</v>
      </c>
      <c r="D43" s="123">
        <v>0</v>
      </c>
      <c r="E43" s="123">
        <v>0</v>
      </c>
      <c r="F43" s="123"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250" t="s">
        <v>368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</row>
    <row r="44" spans="1:22" s="2" customFormat="1" ht="19.899999999999999" hidden="1" customHeight="1">
      <c r="A44" s="250" t="s">
        <v>369</v>
      </c>
      <c r="B44" s="179">
        <v>0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250" t="s">
        <v>369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</row>
    <row r="45" spans="1:22" s="2" customFormat="1" ht="19.899999999999999" hidden="1" customHeight="1">
      <c r="A45" s="250" t="s">
        <v>370</v>
      </c>
      <c r="B45" s="179">
        <v>0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250" t="s">
        <v>370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</row>
    <row r="46" spans="1:22" s="2" customFormat="1" ht="19.899999999999999" hidden="1" customHeight="1">
      <c r="A46" s="250" t="s">
        <v>371</v>
      </c>
      <c r="B46" s="179">
        <v>0</v>
      </c>
      <c r="C46" s="123">
        <v>0</v>
      </c>
      <c r="D46" s="123">
        <v>0</v>
      </c>
      <c r="E46" s="123">
        <v>0</v>
      </c>
      <c r="F46" s="123"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0</v>
      </c>
      <c r="M46" s="250" t="s">
        <v>371</v>
      </c>
      <c r="N46" s="123">
        <v>0</v>
      </c>
      <c r="O46" s="123">
        <v>0</v>
      </c>
      <c r="P46" s="123">
        <v>0</v>
      </c>
      <c r="Q46" s="123">
        <v>0</v>
      </c>
      <c r="R46" s="123">
        <v>0</v>
      </c>
      <c r="S46" s="123">
        <v>0</v>
      </c>
      <c r="T46" s="123">
        <v>0</v>
      </c>
      <c r="U46" s="123">
        <v>0</v>
      </c>
      <c r="V46" s="123">
        <v>0</v>
      </c>
    </row>
    <row r="47" spans="1:22" s="2" customFormat="1" ht="19.899999999999999" hidden="1" customHeight="1">
      <c r="A47" s="250" t="s">
        <v>372</v>
      </c>
      <c r="B47" s="179">
        <v>0</v>
      </c>
      <c r="C47" s="123">
        <v>0</v>
      </c>
      <c r="D47" s="123">
        <v>0</v>
      </c>
      <c r="E47" s="123">
        <v>0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250" t="s">
        <v>372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</row>
    <row r="48" spans="1:22" s="2" customFormat="1" ht="19.899999999999999" hidden="1" customHeight="1">
      <c r="A48" s="250" t="s">
        <v>373</v>
      </c>
      <c r="B48" s="179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250" t="s">
        <v>373</v>
      </c>
      <c r="N48" s="123"/>
      <c r="O48" s="123"/>
      <c r="P48" s="123"/>
      <c r="Q48" s="123"/>
      <c r="R48" s="123"/>
      <c r="S48" s="123"/>
      <c r="T48" s="123"/>
      <c r="U48" s="123"/>
      <c r="V48" s="123"/>
    </row>
    <row r="49" spans="1:22" s="2" customFormat="1" ht="19.899999999999999" hidden="1" customHeight="1">
      <c r="A49" s="250" t="s">
        <v>374</v>
      </c>
      <c r="B49" s="179">
        <v>0</v>
      </c>
      <c r="C49" s="123">
        <v>0</v>
      </c>
      <c r="D49" s="123">
        <v>0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250" t="s">
        <v>374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</row>
    <row r="50" spans="1:22" s="2" customFormat="1" ht="19.899999999999999" hidden="1" customHeight="1">
      <c r="A50" s="250" t="s">
        <v>375</v>
      </c>
      <c r="B50" s="179">
        <v>0</v>
      </c>
      <c r="C50" s="123">
        <v>0</v>
      </c>
      <c r="D50" s="123">
        <v>0</v>
      </c>
      <c r="E50" s="123">
        <v>0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250" t="s">
        <v>375</v>
      </c>
      <c r="N50" s="123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v>0</v>
      </c>
      <c r="V50" s="123">
        <v>0</v>
      </c>
    </row>
    <row r="51" spans="1:22" s="2" customFormat="1" ht="19.899999999999999" hidden="1" customHeight="1">
      <c r="A51" s="250" t="s">
        <v>376</v>
      </c>
      <c r="B51" s="179">
        <v>0</v>
      </c>
      <c r="C51" s="123">
        <v>0</v>
      </c>
      <c r="D51" s="123">
        <v>0</v>
      </c>
      <c r="E51" s="123">
        <v>0</v>
      </c>
      <c r="F51" s="123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250" t="s">
        <v>376</v>
      </c>
      <c r="N51" s="123">
        <v>0</v>
      </c>
      <c r="O51" s="123">
        <v>0</v>
      </c>
      <c r="P51" s="123">
        <v>0</v>
      </c>
      <c r="Q51" s="123">
        <v>0</v>
      </c>
      <c r="R51" s="123">
        <v>0</v>
      </c>
      <c r="S51" s="123">
        <v>0</v>
      </c>
      <c r="T51" s="123">
        <v>0</v>
      </c>
      <c r="U51" s="123">
        <v>0</v>
      </c>
      <c r="V51" s="123">
        <v>0</v>
      </c>
    </row>
    <row r="52" spans="1:22" s="2" customFormat="1" ht="19.899999999999999" hidden="1" customHeight="1">
      <c r="A52" s="250" t="s">
        <v>377</v>
      </c>
      <c r="B52" s="179">
        <v>0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250" t="s">
        <v>377</v>
      </c>
      <c r="N52" s="123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123">
        <v>0</v>
      </c>
      <c r="V52" s="123">
        <v>0</v>
      </c>
    </row>
    <row r="53" spans="1:22" s="2" customFormat="1" ht="19.899999999999999" hidden="1" customHeight="1">
      <c r="A53" s="250" t="s">
        <v>378</v>
      </c>
      <c r="B53" s="179">
        <v>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250" t="s">
        <v>378</v>
      </c>
      <c r="N53" s="123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123">
        <v>0</v>
      </c>
      <c r="V53" s="123">
        <v>0</v>
      </c>
    </row>
    <row r="54" spans="1:22" s="2" customFormat="1" ht="19.899999999999999" hidden="1" customHeight="1">
      <c r="A54" s="250" t="s">
        <v>379</v>
      </c>
      <c r="B54" s="179">
        <v>0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250" t="s">
        <v>379</v>
      </c>
      <c r="N54" s="123">
        <v>0</v>
      </c>
      <c r="O54" s="123">
        <v>0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  <c r="U54" s="123">
        <v>0</v>
      </c>
      <c r="V54" s="123">
        <v>0</v>
      </c>
    </row>
    <row r="55" spans="1:22" s="2" customFormat="1" ht="19.899999999999999" hidden="1" customHeight="1">
      <c r="A55" s="250" t="s">
        <v>380</v>
      </c>
      <c r="B55" s="179">
        <v>0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250" t="s">
        <v>380</v>
      </c>
      <c r="N55" s="123">
        <v>0</v>
      </c>
      <c r="O55" s="123">
        <v>0</v>
      </c>
      <c r="P55" s="123">
        <v>0</v>
      </c>
      <c r="Q55" s="123">
        <v>0</v>
      </c>
      <c r="R55" s="123">
        <v>0</v>
      </c>
      <c r="S55" s="123">
        <v>0</v>
      </c>
      <c r="T55" s="123">
        <v>0</v>
      </c>
      <c r="U55" s="123">
        <v>0</v>
      </c>
      <c r="V55" s="123">
        <v>0</v>
      </c>
    </row>
    <row r="56" spans="1:22" s="2" customFormat="1" ht="19.899999999999999" hidden="1" customHeight="1">
      <c r="A56" s="250" t="s">
        <v>381</v>
      </c>
      <c r="B56" s="179">
        <v>0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250" t="s">
        <v>381</v>
      </c>
      <c r="N56" s="123">
        <v>0</v>
      </c>
      <c r="O56" s="123">
        <v>0</v>
      </c>
      <c r="P56" s="123">
        <v>0</v>
      </c>
      <c r="Q56" s="123">
        <v>0</v>
      </c>
      <c r="R56" s="123">
        <v>0</v>
      </c>
      <c r="S56" s="123">
        <v>0</v>
      </c>
      <c r="T56" s="123">
        <v>0</v>
      </c>
      <c r="U56" s="123">
        <v>0</v>
      </c>
      <c r="V56" s="123">
        <v>0</v>
      </c>
    </row>
    <row r="57" spans="1:22" s="2" customFormat="1" ht="19.899999999999999" hidden="1" customHeight="1" thickBot="1">
      <c r="A57" s="251" t="s">
        <v>382</v>
      </c>
      <c r="B57" s="181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251" t="s">
        <v>382</v>
      </c>
      <c r="N57" s="177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7">
        <v>0</v>
      </c>
      <c r="V57" s="177">
        <v>0</v>
      </c>
    </row>
    <row r="58" spans="1:22" s="83" customFormat="1" ht="19.899999999999999" customHeight="1">
      <c r="A58" s="122" t="s">
        <v>823</v>
      </c>
      <c r="B58" s="180">
        <f>SUM(B59:B79)</f>
        <v>1</v>
      </c>
      <c r="C58" s="178">
        <f>SUM(C59:C79)</f>
        <v>9</v>
      </c>
      <c r="D58" s="178">
        <f t="shared" ref="D58:L58" si="2">SUM(D59:D79)</f>
        <v>156</v>
      </c>
      <c r="E58" s="178">
        <f t="shared" si="2"/>
        <v>28</v>
      </c>
      <c r="F58" s="178">
        <f t="shared" si="2"/>
        <v>128</v>
      </c>
      <c r="G58" s="178">
        <f t="shared" si="2"/>
        <v>29</v>
      </c>
      <c r="H58" s="178">
        <f t="shared" si="2"/>
        <v>10</v>
      </c>
      <c r="I58" s="178">
        <f t="shared" si="2"/>
        <v>19</v>
      </c>
      <c r="J58" s="178">
        <f t="shared" si="2"/>
        <v>5</v>
      </c>
      <c r="K58" s="178">
        <f t="shared" si="2"/>
        <v>2</v>
      </c>
      <c r="L58" s="178">
        <f t="shared" si="2"/>
        <v>3</v>
      </c>
      <c r="M58" s="222" t="s">
        <v>823</v>
      </c>
      <c r="N58" s="178">
        <f>SUM(N59:N79)</f>
        <v>58</v>
      </c>
      <c r="O58" s="178">
        <f>SUM(O59:O79)</f>
        <v>8</v>
      </c>
      <c r="P58" s="178">
        <f t="shared" ref="P58" si="3">SUM(P59:P79)</f>
        <v>50</v>
      </c>
      <c r="Q58" s="178">
        <f t="shared" ref="Q58" si="4">SUM(Q59:Q79)</f>
        <v>50</v>
      </c>
      <c r="R58" s="178">
        <f t="shared" ref="R58" si="5">SUM(R59:R79)</f>
        <v>4</v>
      </c>
      <c r="S58" s="178">
        <f t="shared" ref="S58" si="6">SUM(S59:S79)</f>
        <v>46</v>
      </c>
      <c r="T58" s="178">
        <f t="shared" ref="T58" si="7">SUM(T59:T79)</f>
        <v>84586</v>
      </c>
      <c r="U58" s="97">
        <f t="shared" ref="U58:V58" si="8">SUM(U59:U79)</f>
        <v>16013</v>
      </c>
      <c r="V58" s="178">
        <f t="shared" si="8"/>
        <v>105</v>
      </c>
    </row>
    <row r="59" spans="1:22" ht="19.899999999999999" customHeight="1">
      <c r="A59" s="250" t="s">
        <v>60</v>
      </c>
      <c r="B59" s="179">
        <v>0</v>
      </c>
      <c r="C59" s="123">
        <v>0</v>
      </c>
      <c r="D59" s="123">
        <v>0</v>
      </c>
      <c r="E59" s="123">
        <v>0</v>
      </c>
      <c r="F59" s="123">
        <v>0</v>
      </c>
      <c r="G59" s="123">
        <v>0</v>
      </c>
      <c r="H59" s="123">
        <v>0</v>
      </c>
      <c r="I59" s="123">
        <v>0</v>
      </c>
      <c r="J59" s="123">
        <v>0</v>
      </c>
      <c r="K59" s="123">
        <v>0</v>
      </c>
      <c r="L59" s="123">
        <v>0</v>
      </c>
      <c r="M59" s="250" t="s">
        <v>60</v>
      </c>
      <c r="N59" s="123">
        <v>0</v>
      </c>
      <c r="O59" s="123">
        <v>0</v>
      </c>
      <c r="P59" s="123">
        <v>0</v>
      </c>
      <c r="Q59" s="123">
        <v>0</v>
      </c>
      <c r="R59" s="123">
        <v>0</v>
      </c>
      <c r="S59" s="123">
        <v>0</v>
      </c>
      <c r="T59" s="123">
        <v>0</v>
      </c>
      <c r="U59" s="123">
        <v>0</v>
      </c>
      <c r="V59" s="123">
        <v>0</v>
      </c>
    </row>
    <row r="60" spans="1:22" ht="19.899999999999999" customHeight="1">
      <c r="A60" s="250" t="s">
        <v>271</v>
      </c>
      <c r="B60" s="179">
        <v>0</v>
      </c>
      <c r="C60" s="123">
        <v>0</v>
      </c>
      <c r="D60" s="123">
        <v>0</v>
      </c>
      <c r="E60" s="123">
        <v>0</v>
      </c>
      <c r="F60" s="123">
        <v>0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0</v>
      </c>
      <c r="M60" s="250" t="s">
        <v>271</v>
      </c>
      <c r="N60" s="123">
        <v>0</v>
      </c>
      <c r="O60" s="123">
        <v>0</v>
      </c>
      <c r="P60" s="123">
        <v>0</v>
      </c>
      <c r="Q60" s="123">
        <v>0</v>
      </c>
      <c r="R60" s="123">
        <v>0</v>
      </c>
      <c r="S60" s="123">
        <v>0</v>
      </c>
      <c r="T60" s="123">
        <v>0</v>
      </c>
      <c r="U60" s="123">
        <v>0</v>
      </c>
      <c r="V60" s="123">
        <v>0</v>
      </c>
    </row>
    <row r="61" spans="1:22" ht="19.899999999999999" customHeight="1">
      <c r="A61" s="250" t="s">
        <v>272</v>
      </c>
      <c r="B61" s="179">
        <v>0</v>
      </c>
      <c r="C61" s="123">
        <v>0</v>
      </c>
      <c r="D61" s="123">
        <v>0</v>
      </c>
      <c r="E61" s="123">
        <v>0</v>
      </c>
      <c r="F61" s="123">
        <v>0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250" t="s">
        <v>272</v>
      </c>
      <c r="N61" s="123">
        <v>0</v>
      </c>
      <c r="O61" s="123">
        <v>0</v>
      </c>
      <c r="P61" s="123">
        <v>0</v>
      </c>
      <c r="Q61" s="123">
        <v>0</v>
      </c>
      <c r="R61" s="123">
        <v>0</v>
      </c>
      <c r="S61" s="123">
        <v>0</v>
      </c>
      <c r="T61" s="123">
        <v>0</v>
      </c>
      <c r="U61" s="123">
        <v>0</v>
      </c>
      <c r="V61" s="123">
        <v>0</v>
      </c>
    </row>
    <row r="62" spans="1:22" ht="19.899999999999999" customHeight="1">
      <c r="A62" s="250" t="s">
        <v>273</v>
      </c>
      <c r="B62" s="179">
        <v>1</v>
      </c>
      <c r="C62" s="123">
        <v>9</v>
      </c>
      <c r="D62" s="123">
        <v>156</v>
      </c>
      <c r="E62" s="123">
        <v>28</v>
      </c>
      <c r="F62" s="123">
        <v>128</v>
      </c>
      <c r="G62" s="123">
        <v>29</v>
      </c>
      <c r="H62" s="123">
        <v>10</v>
      </c>
      <c r="I62" s="123">
        <v>19</v>
      </c>
      <c r="J62" s="123">
        <v>5</v>
      </c>
      <c r="K62" s="123">
        <v>2</v>
      </c>
      <c r="L62" s="123">
        <v>3</v>
      </c>
      <c r="M62" s="250" t="s">
        <v>273</v>
      </c>
      <c r="N62" s="123">
        <v>58</v>
      </c>
      <c r="O62" s="123">
        <v>8</v>
      </c>
      <c r="P62" s="123">
        <v>50</v>
      </c>
      <c r="Q62" s="123">
        <v>50</v>
      </c>
      <c r="R62" s="123">
        <v>4</v>
      </c>
      <c r="S62" s="123">
        <v>46</v>
      </c>
      <c r="T62" s="123">
        <v>84586</v>
      </c>
      <c r="U62" s="96">
        <v>16013</v>
      </c>
      <c r="V62" s="123">
        <v>105</v>
      </c>
    </row>
    <row r="63" spans="1:22" s="3" customFormat="1" ht="19.899999999999999" customHeight="1">
      <c r="A63" s="250" t="s">
        <v>274</v>
      </c>
      <c r="B63" s="179">
        <v>0</v>
      </c>
      <c r="C63" s="123">
        <v>0</v>
      </c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250" t="s">
        <v>274</v>
      </c>
      <c r="N63" s="123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123">
        <v>0</v>
      </c>
      <c r="V63" s="123">
        <v>0</v>
      </c>
    </row>
    <row r="64" spans="1:22" s="2" customFormat="1" ht="19.899999999999999" customHeight="1">
      <c r="A64" s="250" t="s">
        <v>275</v>
      </c>
      <c r="B64" s="179">
        <v>0</v>
      </c>
      <c r="C64" s="123">
        <v>0</v>
      </c>
      <c r="D64" s="123">
        <v>0</v>
      </c>
      <c r="E64" s="123">
        <v>0</v>
      </c>
      <c r="F64" s="123">
        <v>0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250" t="s">
        <v>275</v>
      </c>
      <c r="N64" s="123">
        <v>0</v>
      </c>
      <c r="O64" s="123">
        <v>0</v>
      </c>
      <c r="P64" s="123">
        <v>0</v>
      </c>
      <c r="Q64" s="123">
        <v>0</v>
      </c>
      <c r="R64" s="123">
        <v>0</v>
      </c>
      <c r="S64" s="123">
        <v>0</v>
      </c>
      <c r="T64" s="123">
        <v>0</v>
      </c>
      <c r="U64" s="123">
        <v>0</v>
      </c>
      <c r="V64" s="123">
        <v>0</v>
      </c>
    </row>
    <row r="65" spans="1:24" s="2" customFormat="1" ht="19.899999999999999" customHeight="1">
      <c r="A65" s="250" t="s">
        <v>276</v>
      </c>
      <c r="B65" s="179">
        <v>0</v>
      </c>
      <c r="C65" s="123">
        <v>0</v>
      </c>
      <c r="D65" s="123">
        <v>0</v>
      </c>
      <c r="E65" s="123">
        <v>0</v>
      </c>
      <c r="F65" s="123">
        <v>0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250" t="s">
        <v>276</v>
      </c>
      <c r="N65" s="123">
        <v>0</v>
      </c>
      <c r="O65" s="123">
        <v>0</v>
      </c>
      <c r="P65" s="123">
        <v>0</v>
      </c>
      <c r="Q65" s="123">
        <v>0</v>
      </c>
      <c r="R65" s="123">
        <v>0</v>
      </c>
      <c r="S65" s="123">
        <v>0</v>
      </c>
      <c r="T65" s="123">
        <v>0</v>
      </c>
      <c r="U65" s="123">
        <v>0</v>
      </c>
      <c r="V65" s="123">
        <v>0</v>
      </c>
    </row>
    <row r="66" spans="1:24" s="2" customFormat="1" ht="19.899999999999999" customHeight="1">
      <c r="A66" s="250" t="s">
        <v>277</v>
      </c>
      <c r="B66" s="179">
        <v>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250" t="s">
        <v>277</v>
      </c>
      <c r="N66" s="123">
        <v>0</v>
      </c>
      <c r="O66" s="123">
        <v>0</v>
      </c>
      <c r="P66" s="123">
        <v>0</v>
      </c>
      <c r="Q66" s="123">
        <v>0</v>
      </c>
      <c r="R66" s="123">
        <v>0</v>
      </c>
      <c r="S66" s="123">
        <v>0</v>
      </c>
      <c r="T66" s="123">
        <v>0</v>
      </c>
      <c r="U66" s="123">
        <v>0</v>
      </c>
      <c r="V66" s="123">
        <v>0</v>
      </c>
    </row>
    <row r="67" spans="1:24" s="2" customFormat="1" ht="19.899999999999999" customHeight="1">
      <c r="A67" s="250" t="s">
        <v>278</v>
      </c>
      <c r="B67" s="179">
        <v>0</v>
      </c>
      <c r="C67" s="123">
        <v>0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250" t="s">
        <v>278</v>
      </c>
      <c r="N67" s="123">
        <v>0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123">
        <v>0</v>
      </c>
      <c r="U67" s="123">
        <v>0</v>
      </c>
      <c r="V67" s="123">
        <v>0</v>
      </c>
    </row>
    <row r="68" spans="1:24" s="2" customFormat="1" ht="19.899999999999999" customHeight="1">
      <c r="A68" s="250" t="s">
        <v>279</v>
      </c>
      <c r="B68" s="179">
        <v>0</v>
      </c>
      <c r="C68" s="123">
        <v>0</v>
      </c>
      <c r="D68" s="123">
        <v>0</v>
      </c>
      <c r="E68" s="123">
        <v>0</v>
      </c>
      <c r="F68" s="123">
        <v>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250" t="s">
        <v>279</v>
      </c>
      <c r="N68" s="123">
        <v>0</v>
      </c>
      <c r="O68" s="123">
        <v>0</v>
      </c>
      <c r="P68" s="123">
        <v>0</v>
      </c>
      <c r="Q68" s="123">
        <v>0</v>
      </c>
      <c r="R68" s="123">
        <v>0</v>
      </c>
      <c r="S68" s="123">
        <v>0</v>
      </c>
      <c r="T68" s="123">
        <v>0</v>
      </c>
      <c r="U68" s="123">
        <v>0</v>
      </c>
      <c r="V68" s="123">
        <v>0</v>
      </c>
    </row>
    <row r="69" spans="1:24" s="2" customFormat="1" ht="19.899999999999999" customHeight="1">
      <c r="A69" s="250" t="s">
        <v>280</v>
      </c>
      <c r="B69" s="179">
        <v>0</v>
      </c>
      <c r="C69" s="123">
        <v>0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250" t="s">
        <v>280</v>
      </c>
      <c r="N69" s="123">
        <v>0</v>
      </c>
      <c r="O69" s="123">
        <v>0</v>
      </c>
      <c r="P69" s="123">
        <v>0</v>
      </c>
      <c r="Q69" s="123">
        <v>0</v>
      </c>
      <c r="R69" s="123">
        <v>0</v>
      </c>
      <c r="S69" s="123">
        <v>0</v>
      </c>
      <c r="T69" s="123">
        <v>0</v>
      </c>
      <c r="U69" s="123">
        <v>0</v>
      </c>
      <c r="V69" s="123">
        <v>0</v>
      </c>
    </row>
    <row r="70" spans="1:24" s="2" customFormat="1" ht="19.899999999999999" customHeight="1">
      <c r="A70" s="250" t="s">
        <v>281</v>
      </c>
      <c r="B70" s="179">
        <v>0</v>
      </c>
      <c r="C70" s="123">
        <v>0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0</v>
      </c>
      <c r="M70" s="250" t="s">
        <v>281</v>
      </c>
      <c r="N70" s="123">
        <v>0</v>
      </c>
      <c r="O70" s="123">
        <v>0</v>
      </c>
      <c r="P70" s="123">
        <v>0</v>
      </c>
      <c r="Q70" s="123">
        <v>0</v>
      </c>
      <c r="R70" s="123">
        <v>0</v>
      </c>
      <c r="S70" s="123">
        <v>0</v>
      </c>
      <c r="T70" s="123">
        <v>0</v>
      </c>
      <c r="U70" s="123">
        <v>0</v>
      </c>
      <c r="V70" s="123">
        <v>0</v>
      </c>
    </row>
    <row r="71" spans="1:24" s="2" customFormat="1" ht="19.899999999999999" customHeight="1">
      <c r="A71" s="250" t="s">
        <v>282</v>
      </c>
      <c r="B71" s="179">
        <v>0</v>
      </c>
      <c r="C71" s="123">
        <v>0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250" t="s">
        <v>282</v>
      </c>
      <c r="N71" s="123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123">
        <v>0</v>
      </c>
      <c r="V71" s="123">
        <v>0</v>
      </c>
    </row>
    <row r="72" spans="1:24" s="2" customFormat="1" ht="19.899999999999999" customHeight="1">
      <c r="A72" s="250" t="s">
        <v>283</v>
      </c>
      <c r="B72" s="179">
        <v>0</v>
      </c>
      <c r="C72" s="123">
        <v>0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250" t="s">
        <v>283</v>
      </c>
      <c r="N72" s="123">
        <v>0</v>
      </c>
      <c r="O72" s="123">
        <v>0</v>
      </c>
      <c r="P72" s="123">
        <v>0</v>
      </c>
      <c r="Q72" s="123">
        <v>0</v>
      </c>
      <c r="R72" s="123">
        <v>0</v>
      </c>
      <c r="S72" s="123">
        <v>0</v>
      </c>
      <c r="T72" s="123">
        <v>0</v>
      </c>
      <c r="U72" s="123">
        <v>0</v>
      </c>
      <c r="V72" s="123">
        <v>0</v>
      </c>
    </row>
    <row r="73" spans="1:24" s="2" customFormat="1" ht="19.899999999999999" customHeight="1">
      <c r="A73" s="250" t="s">
        <v>284</v>
      </c>
      <c r="B73" s="179">
        <v>0</v>
      </c>
      <c r="C73" s="123">
        <v>0</v>
      </c>
      <c r="D73" s="123">
        <v>0</v>
      </c>
      <c r="E73" s="123">
        <v>0</v>
      </c>
      <c r="F73" s="123">
        <v>0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23">
        <v>0</v>
      </c>
      <c r="M73" s="250" t="s">
        <v>284</v>
      </c>
      <c r="N73" s="123">
        <v>0</v>
      </c>
      <c r="O73" s="123">
        <v>0</v>
      </c>
      <c r="P73" s="123">
        <v>0</v>
      </c>
      <c r="Q73" s="123">
        <v>0</v>
      </c>
      <c r="R73" s="123">
        <v>0</v>
      </c>
      <c r="S73" s="123">
        <v>0</v>
      </c>
      <c r="T73" s="123">
        <v>0</v>
      </c>
      <c r="U73" s="123">
        <v>0</v>
      </c>
      <c r="V73" s="123">
        <v>0</v>
      </c>
    </row>
    <row r="74" spans="1:24" s="2" customFormat="1" ht="19.899999999999999" customHeight="1">
      <c r="A74" s="250" t="s">
        <v>285</v>
      </c>
      <c r="B74" s="179">
        <v>0</v>
      </c>
      <c r="C74" s="123">
        <v>0</v>
      </c>
      <c r="D74" s="123">
        <v>0</v>
      </c>
      <c r="E74" s="123">
        <v>0</v>
      </c>
      <c r="F74" s="123">
        <v>0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250" t="s">
        <v>285</v>
      </c>
      <c r="N74" s="123">
        <v>0</v>
      </c>
      <c r="O74" s="123">
        <v>0</v>
      </c>
      <c r="P74" s="123">
        <v>0</v>
      </c>
      <c r="Q74" s="123">
        <v>0</v>
      </c>
      <c r="R74" s="123">
        <v>0</v>
      </c>
      <c r="S74" s="123">
        <v>0</v>
      </c>
      <c r="T74" s="123">
        <v>0</v>
      </c>
      <c r="U74" s="123">
        <v>0</v>
      </c>
      <c r="V74" s="123">
        <v>0</v>
      </c>
    </row>
    <row r="75" spans="1:24" s="2" customFormat="1" ht="19.899999999999999" customHeight="1">
      <c r="A75" s="250" t="s">
        <v>286</v>
      </c>
      <c r="B75" s="179">
        <v>0</v>
      </c>
      <c r="C75" s="123">
        <v>0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250" t="s">
        <v>286</v>
      </c>
      <c r="N75" s="123">
        <v>0</v>
      </c>
      <c r="O75" s="123">
        <v>0</v>
      </c>
      <c r="P75" s="123">
        <v>0</v>
      </c>
      <c r="Q75" s="123">
        <v>0</v>
      </c>
      <c r="R75" s="123">
        <v>0</v>
      </c>
      <c r="S75" s="123">
        <v>0</v>
      </c>
      <c r="T75" s="123">
        <v>0</v>
      </c>
      <c r="U75" s="123">
        <v>0</v>
      </c>
      <c r="V75" s="123">
        <v>0</v>
      </c>
    </row>
    <row r="76" spans="1:24" s="2" customFormat="1" ht="19.899999999999999" customHeight="1">
      <c r="A76" s="250" t="s">
        <v>287</v>
      </c>
      <c r="B76" s="179">
        <v>0</v>
      </c>
      <c r="C76" s="123">
        <v>0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250" t="s">
        <v>287</v>
      </c>
      <c r="N76" s="123">
        <v>0</v>
      </c>
      <c r="O76" s="123">
        <v>0</v>
      </c>
      <c r="P76" s="123">
        <v>0</v>
      </c>
      <c r="Q76" s="123">
        <v>0</v>
      </c>
      <c r="R76" s="123">
        <v>0</v>
      </c>
      <c r="S76" s="123">
        <v>0</v>
      </c>
      <c r="T76" s="123">
        <v>0</v>
      </c>
      <c r="U76" s="123">
        <v>0</v>
      </c>
      <c r="V76" s="123">
        <v>0</v>
      </c>
    </row>
    <row r="77" spans="1:24" s="2" customFormat="1" ht="19.899999999999999" customHeight="1">
      <c r="A77" s="250" t="s">
        <v>288</v>
      </c>
      <c r="B77" s="179">
        <v>0</v>
      </c>
      <c r="C77" s="123">
        <v>0</v>
      </c>
      <c r="D77" s="123">
        <v>0</v>
      </c>
      <c r="E77" s="123">
        <v>0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250" t="s">
        <v>288</v>
      </c>
      <c r="N77" s="123">
        <v>0</v>
      </c>
      <c r="O77" s="123">
        <v>0</v>
      </c>
      <c r="P77" s="123">
        <v>0</v>
      </c>
      <c r="Q77" s="123">
        <v>0</v>
      </c>
      <c r="R77" s="123">
        <v>0</v>
      </c>
      <c r="S77" s="123">
        <v>0</v>
      </c>
      <c r="T77" s="123">
        <v>0</v>
      </c>
      <c r="U77" s="123">
        <v>0</v>
      </c>
      <c r="V77" s="123">
        <v>0</v>
      </c>
    </row>
    <row r="78" spans="1:24" s="2" customFormat="1" ht="19.899999999999999" customHeight="1">
      <c r="A78" s="250" t="s">
        <v>289</v>
      </c>
      <c r="B78" s="179">
        <v>0</v>
      </c>
      <c r="C78" s="123">
        <v>0</v>
      </c>
      <c r="D78" s="123">
        <v>0</v>
      </c>
      <c r="E78" s="123">
        <v>0</v>
      </c>
      <c r="F78" s="123">
        <v>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23">
        <v>0</v>
      </c>
      <c r="M78" s="250" t="s">
        <v>289</v>
      </c>
      <c r="N78" s="123">
        <v>0</v>
      </c>
      <c r="O78" s="123">
        <v>0</v>
      </c>
      <c r="P78" s="123">
        <v>0</v>
      </c>
      <c r="Q78" s="123">
        <v>0</v>
      </c>
      <c r="R78" s="123">
        <v>0</v>
      </c>
      <c r="S78" s="123">
        <v>0</v>
      </c>
      <c r="T78" s="123">
        <v>0</v>
      </c>
      <c r="U78" s="123">
        <v>0</v>
      </c>
      <c r="V78" s="123">
        <v>0</v>
      </c>
    </row>
    <row r="79" spans="1:24" s="2" customFormat="1" ht="19.899999999999999" customHeight="1" thickBot="1">
      <c r="A79" s="251" t="s">
        <v>290</v>
      </c>
      <c r="B79" s="181">
        <v>0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251" t="s">
        <v>290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</row>
    <row r="80" spans="1:24" s="880" customFormat="1" ht="17.100000000000001" customHeight="1">
      <c r="A80" s="924" t="s">
        <v>934</v>
      </c>
      <c r="B80" s="924"/>
      <c r="C80" s="924"/>
      <c r="D80" s="924"/>
      <c r="E80" s="924"/>
      <c r="F80" s="924"/>
      <c r="G80" s="924"/>
      <c r="H80" s="924"/>
      <c r="I80" s="924"/>
      <c r="J80" s="924"/>
      <c r="K80" s="768"/>
      <c r="L80" s="768"/>
      <c r="M80" s="924" t="s">
        <v>935</v>
      </c>
      <c r="N80" s="924"/>
      <c r="O80" s="924"/>
      <c r="P80" s="924"/>
      <c r="Q80" s="924"/>
      <c r="R80" s="924"/>
      <c r="S80" s="924"/>
      <c r="T80" s="924"/>
      <c r="U80" s="924"/>
      <c r="V80" s="924"/>
      <c r="W80" s="620"/>
      <c r="X80" s="422"/>
    </row>
    <row r="81" spans="1:24" s="880" customFormat="1" ht="15" customHeight="1">
      <c r="A81" s="926" t="s">
        <v>936</v>
      </c>
      <c r="B81" s="926"/>
      <c r="C81" s="926"/>
      <c r="D81" s="926"/>
      <c r="E81" s="926"/>
      <c r="F81" s="926"/>
      <c r="G81" s="926"/>
      <c r="H81" s="926"/>
      <c r="I81" s="926"/>
      <c r="J81" s="926"/>
      <c r="K81" s="620"/>
      <c r="L81" s="620"/>
      <c r="M81" s="926" t="s">
        <v>937</v>
      </c>
      <c r="N81" s="926"/>
      <c r="O81" s="926"/>
      <c r="P81" s="926"/>
      <c r="Q81" s="926"/>
      <c r="R81" s="926"/>
      <c r="S81" s="926"/>
      <c r="T81" s="926"/>
      <c r="U81" s="926"/>
      <c r="V81" s="926"/>
      <c r="W81" s="620"/>
      <c r="X81" s="422"/>
    </row>
    <row r="82" spans="1:24" s="880" customFormat="1" ht="15" customHeight="1">
      <c r="A82" s="926" t="s">
        <v>938</v>
      </c>
      <c r="B82" s="926"/>
      <c r="C82" s="926"/>
      <c r="D82" s="926"/>
      <c r="E82" s="926"/>
      <c r="F82" s="926"/>
      <c r="G82" s="926"/>
      <c r="H82" s="926"/>
      <c r="I82" s="926"/>
      <c r="J82" s="926"/>
      <c r="K82" s="620"/>
      <c r="L82" s="620"/>
      <c r="M82" s="927" t="s">
        <v>938</v>
      </c>
      <c r="N82" s="927"/>
      <c r="O82" s="927"/>
      <c r="P82" s="927"/>
      <c r="Q82" s="927"/>
      <c r="R82" s="927"/>
      <c r="S82" s="927"/>
      <c r="T82" s="927"/>
      <c r="U82" s="927"/>
      <c r="V82" s="927"/>
      <c r="W82" s="620"/>
      <c r="X82" s="422"/>
    </row>
    <row r="83" spans="1:24" s="423" customFormat="1" ht="15" customHeight="1">
      <c r="A83" s="926" t="s">
        <v>812</v>
      </c>
      <c r="B83" s="926"/>
      <c r="C83" s="926"/>
      <c r="D83" s="926"/>
      <c r="E83" s="926"/>
      <c r="F83" s="926"/>
      <c r="G83" s="926"/>
      <c r="H83" s="926"/>
      <c r="I83" s="926"/>
      <c r="J83" s="926"/>
      <c r="K83" s="926"/>
      <c r="L83" s="620"/>
      <c r="M83" s="925" t="s">
        <v>269</v>
      </c>
      <c r="N83" s="925"/>
      <c r="O83" s="925"/>
      <c r="P83" s="925"/>
      <c r="Q83" s="925"/>
      <c r="R83" s="925"/>
      <c r="S83" s="925"/>
      <c r="T83" s="925"/>
      <c r="U83" s="925"/>
      <c r="V83" s="925"/>
      <c r="W83" s="925"/>
      <c r="X83" s="422"/>
    </row>
  </sheetData>
  <mergeCells count="25">
    <mergeCell ref="M2:V2"/>
    <mergeCell ref="M3:V3"/>
    <mergeCell ref="A3:L3"/>
    <mergeCell ref="A4:V4"/>
    <mergeCell ref="B6:B7"/>
    <mergeCell ref="C6:C7"/>
    <mergeCell ref="D6:F6"/>
    <mergeCell ref="G6:I6"/>
    <mergeCell ref="A2:L2"/>
    <mergeCell ref="V6:V7"/>
    <mergeCell ref="M6:M7"/>
    <mergeCell ref="J6:L6"/>
    <mergeCell ref="N6:P6"/>
    <mergeCell ref="Q6:S6"/>
    <mergeCell ref="T6:T7"/>
    <mergeCell ref="U6:U7"/>
    <mergeCell ref="A6:A7"/>
    <mergeCell ref="A83:K83"/>
    <mergeCell ref="M83:W83"/>
    <mergeCell ref="A80:J80"/>
    <mergeCell ref="M80:V80"/>
    <mergeCell ref="A81:J81"/>
    <mergeCell ref="M81:V81"/>
    <mergeCell ref="A82:J82"/>
    <mergeCell ref="M82:V8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5" firstPageNumber="171" pageOrder="overThenDown" orientation="portrait" r:id="rId1"/>
  <headerFooter scaleWithDoc="0" alignWithMargins="0"/>
  <colBreaks count="1" manualBreakCount="1">
    <brk id="12" max="8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3"/>
  <sheetViews>
    <sheetView view="pageBreakPreview" zoomScaleSheetLayoutView="100" workbookViewId="0">
      <selection activeCell="M82" sqref="M82:V82"/>
    </sheetView>
  </sheetViews>
  <sheetFormatPr defaultColWidth="8.88671875" defaultRowHeight="16.5"/>
  <cols>
    <col min="1" max="3" width="7.77734375" style="106" customWidth="1"/>
    <col min="4" max="11" width="6.33203125" style="106" customWidth="1"/>
    <col min="12" max="12" width="6.77734375" style="106" customWidth="1"/>
    <col min="13" max="13" width="7.77734375" style="767" customWidth="1"/>
    <col min="14" max="19" width="6.77734375" style="106" customWidth="1"/>
    <col min="20" max="20" width="10.21875" style="106" customWidth="1"/>
    <col min="21" max="22" width="10.77734375" style="106" customWidth="1"/>
    <col min="23" max="16384" width="8.88671875" style="1"/>
  </cols>
  <sheetData>
    <row r="2" spans="1:22" s="423" customFormat="1" ht="30" customHeight="1">
      <c r="A2" s="928" t="s">
        <v>974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47" t="s">
        <v>975</v>
      </c>
      <c r="N2" s="947"/>
      <c r="O2" s="947"/>
      <c r="P2" s="947"/>
      <c r="Q2" s="947"/>
      <c r="R2" s="947"/>
      <c r="S2" s="947"/>
      <c r="T2" s="947"/>
      <c r="U2" s="947"/>
      <c r="V2" s="947"/>
    </row>
    <row r="3" spans="1:22" s="78" customFormat="1" ht="24.95" customHeight="1">
      <c r="A3" s="930" t="s">
        <v>977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0" t="s">
        <v>976</v>
      </c>
      <c r="N3" s="930"/>
      <c r="O3" s="930"/>
      <c r="P3" s="930"/>
      <c r="Q3" s="930"/>
      <c r="R3" s="930"/>
      <c r="S3" s="930"/>
      <c r="T3" s="930"/>
      <c r="U3" s="930"/>
      <c r="V3" s="930"/>
    </row>
    <row r="4" spans="1:22" ht="18" customHeight="1">
      <c r="A4" s="948" t="s">
        <v>950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  <c r="N4" s="948"/>
      <c r="O4" s="948"/>
      <c r="P4" s="948"/>
      <c r="Q4" s="948"/>
      <c r="R4" s="948"/>
      <c r="S4" s="948"/>
      <c r="T4" s="948"/>
      <c r="U4" s="948"/>
      <c r="V4" s="948"/>
    </row>
    <row r="5" spans="1:22" s="3" customFormat="1" ht="18" customHeight="1" thickBot="1">
      <c r="A5" s="338" t="s">
        <v>847</v>
      </c>
      <c r="B5" s="338"/>
      <c r="C5" s="338"/>
      <c r="D5" s="338"/>
      <c r="E5" s="338"/>
      <c r="F5" s="338"/>
      <c r="G5" s="338"/>
      <c r="H5" s="338"/>
      <c r="I5" s="338"/>
      <c r="J5" s="863"/>
      <c r="K5" s="338"/>
      <c r="L5" s="405" t="s">
        <v>893</v>
      </c>
      <c r="M5" s="914" t="s">
        <v>847</v>
      </c>
      <c r="N5" s="914"/>
      <c r="O5" s="914"/>
      <c r="P5" s="338"/>
      <c r="Q5" s="338"/>
      <c r="R5" s="338"/>
      <c r="S5" s="338"/>
      <c r="T5" s="338"/>
      <c r="U5" s="923" t="s">
        <v>848</v>
      </c>
      <c r="V5" s="923"/>
    </row>
    <row r="6" spans="1:22" ht="39.950000000000003" customHeight="1">
      <c r="A6" s="936" t="s">
        <v>822</v>
      </c>
      <c r="B6" s="932" t="s">
        <v>813</v>
      </c>
      <c r="C6" s="932" t="s">
        <v>814</v>
      </c>
      <c r="D6" s="937" t="s">
        <v>815</v>
      </c>
      <c r="E6" s="938"/>
      <c r="F6" s="938"/>
      <c r="G6" s="937" t="s">
        <v>816</v>
      </c>
      <c r="H6" s="938"/>
      <c r="I6" s="938"/>
      <c r="J6" s="937" t="s">
        <v>817</v>
      </c>
      <c r="K6" s="938"/>
      <c r="L6" s="939"/>
      <c r="M6" s="936" t="s">
        <v>822</v>
      </c>
      <c r="N6" s="922" t="s">
        <v>818</v>
      </c>
      <c r="O6" s="917"/>
      <c r="P6" s="918"/>
      <c r="Q6" s="916" t="s">
        <v>819</v>
      </c>
      <c r="R6" s="940"/>
      <c r="S6" s="941"/>
      <c r="T6" s="932" t="s">
        <v>931</v>
      </c>
      <c r="U6" s="932" t="s">
        <v>932</v>
      </c>
      <c r="V6" s="934" t="s">
        <v>933</v>
      </c>
    </row>
    <row r="7" spans="1:22" ht="39.950000000000003" customHeight="1" thickBot="1">
      <c r="A7" s="921"/>
      <c r="B7" s="933"/>
      <c r="C7" s="935"/>
      <c r="D7" s="745"/>
      <c r="E7" s="773" t="s">
        <v>820</v>
      </c>
      <c r="F7" s="774" t="s">
        <v>821</v>
      </c>
      <c r="G7" s="745"/>
      <c r="H7" s="773" t="s">
        <v>820</v>
      </c>
      <c r="I7" s="774" t="s">
        <v>821</v>
      </c>
      <c r="J7" s="745"/>
      <c r="K7" s="773" t="s">
        <v>820</v>
      </c>
      <c r="L7" s="774" t="s">
        <v>821</v>
      </c>
      <c r="M7" s="921"/>
      <c r="N7" s="775"/>
      <c r="O7" s="773" t="s">
        <v>820</v>
      </c>
      <c r="P7" s="774" t="s">
        <v>821</v>
      </c>
      <c r="Q7" s="411"/>
      <c r="R7" s="773" t="s">
        <v>820</v>
      </c>
      <c r="S7" s="774" t="s">
        <v>821</v>
      </c>
      <c r="T7" s="933"/>
      <c r="U7" s="933"/>
      <c r="V7" s="935"/>
    </row>
    <row r="8" spans="1:22" ht="19.899999999999999" hidden="1" customHeight="1">
      <c r="A8" s="111" t="s">
        <v>157</v>
      </c>
      <c r="B8" s="126">
        <v>2</v>
      </c>
      <c r="C8" s="151">
        <v>51</v>
      </c>
      <c r="D8" s="151">
        <v>1090</v>
      </c>
      <c r="E8" s="151">
        <v>885</v>
      </c>
      <c r="F8" s="151">
        <v>205</v>
      </c>
      <c r="G8" s="151">
        <v>124</v>
      </c>
      <c r="H8" s="151">
        <v>82</v>
      </c>
      <c r="I8" s="151">
        <v>42</v>
      </c>
      <c r="J8" s="151">
        <v>41</v>
      </c>
      <c r="K8" s="151">
        <v>14</v>
      </c>
      <c r="L8" s="151">
        <v>27</v>
      </c>
      <c r="M8" s="227" t="s">
        <v>61</v>
      </c>
      <c r="N8" s="151">
        <v>375</v>
      </c>
      <c r="O8" s="151">
        <v>292</v>
      </c>
      <c r="P8" s="151">
        <v>83</v>
      </c>
      <c r="Q8" s="151">
        <v>359</v>
      </c>
      <c r="R8" s="151">
        <v>298</v>
      </c>
      <c r="S8" s="151">
        <v>61</v>
      </c>
      <c r="T8" s="151">
        <v>180529</v>
      </c>
      <c r="U8" s="152">
        <v>43549</v>
      </c>
      <c r="V8" s="151">
        <v>248</v>
      </c>
    </row>
    <row r="9" spans="1:22" ht="19.899999999999999" hidden="1" customHeight="1">
      <c r="A9" s="114" t="s">
        <v>158</v>
      </c>
      <c r="B9" s="179">
        <v>2</v>
      </c>
      <c r="C9" s="123">
        <v>50</v>
      </c>
      <c r="D9" s="123">
        <v>1037</v>
      </c>
      <c r="E9" s="123">
        <v>841</v>
      </c>
      <c r="F9" s="123">
        <v>196</v>
      </c>
      <c r="G9" s="123">
        <v>128</v>
      </c>
      <c r="H9" s="123">
        <v>78</v>
      </c>
      <c r="I9" s="123">
        <v>50</v>
      </c>
      <c r="J9" s="123">
        <v>41</v>
      </c>
      <c r="K9" s="123">
        <v>11</v>
      </c>
      <c r="L9" s="123">
        <v>30</v>
      </c>
      <c r="M9" s="224" t="s">
        <v>58</v>
      </c>
      <c r="N9" s="123">
        <v>346</v>
      </c>
      <c r="O9" s="123">
        <v>274</v>
      </c>
      <c r="P9" s="123">
        <v>72</v>
      </c>
      <c r="Q9" s="123">
        <v>358</v>
      </c>
      <c r="R9" s="123">
        <v>293</v>
      </c>
      <c r="S9" s="123">
        <v>65</v>
      </c>
      <c r="T9" s="123">
        <v>180529</v>
      </c>
      <c r="U9" s="96">
        <v>43549</v>
      </c>
      <c r="V9" s="123">
        <v>110</v>
      </c>
    </row>
    <row r="10" spans="1:22" ht="19.899999999999999" hidden="1" customHeight="1">
      <c r="A10" s="114" t="s">
        <v>159</v>
      </c>
      <c r="B10" s="179">
        <v>2</v>
      </c>
      <c r="C10" s="123">
        <v>50</v>
      </c>
      <c r="D10" s="123">
        <v>975</v>
      </c>
      <c r="E10" s="123">
        <v>782</v>
      </c>
      <c r="F10" s="123">
        <v>193</v>
      </c>
      <c r="G10" s="123">
        <v>122</v>
      </c>
      <c r="H10" s="123">
        <v>70</v>
      </c>
      <c r="I10" s="123">
        <v>52</v>
      </c>
      <c r="J10" s="123">
        <v>39</v>
      </c>
      <c r="K10" s="123">
        <v>11</v>
      </c>
      <c r="L10" s="123">
        <v>28</v>
      </c>
      <c r="M10" s="224" t="s">
        <v>59</v>
      </c>
      <c r="N10" s="123">
        <v>337</v>
      </c>
      <c r="O10" s="123">
        <v>268</v>
      </c>
      <c r="P10" s="123">
        <v>69</v>
      </c>
      <c r="Q10" s="123">
        <v>352</v>
      </c>
      <c r="R10" s="123">
        <v>297</v>
      </c>
      <c r="S10" s="123">
        <v>55</v>
      </c>
      <c r="T10" s="123">
        <v>179945</v>
      </c>
      <c r="U10" s="96">
        <v>43594</v>
      </c>
      <c r="V10" s="123">
        <v>110</v>
      </c>
    </row>
    <row r="11" spans="1:22" ht="19.899999999999999" customHeight="1">
      <c r="A11" s="114" t="s">
        <v>160</v>
      </c>
      <c r="B11" s="179">
        <v>2</v>
      </c>
      <c r="C11" s="123">
        <v>50</v>
      </c>
      <c r="D11" s="123">
        <v>907</v>
      </c>
      <c r="E11" s="123">
        <v>738</v>
      </c>
      <c r="F11" s="123">
        <v>169</v>
      </c>
      <c r="G11" s="123">
        <v>129</v>
      </c>
      <c r="H11" s="123">
        <v>69</v>
      </c>
      <c r="I11" s="123">
        <v>60</v>
      </c>
      <c r="J11" s="123">
        <v>41</v>
      </c>
      <c r="K11" s="123">
        <v>13</v>
      </c>
      <c r="L11" s="123">
        <v>28</v>
      </c>
      <c r="M11" s="224" t="s">
        <v>56</v>
      </c>
      <c r="N11" s="123">
        <v>304</v>
      </c>
      <c r="O11" s="123">
        <v>246</v>
      </c>
      <c r="P11" s="123">
        <v>58</v>
      </c>
      <c r="Q11" s="123">
        <v>323</v>
      </c>
      <c r="R11" s="123">
        <v>254</v>
      </c>
      <c r="S11" s="123">
        <v>69</v>
      </c>
      <c r="T11" s="123">
        <v>173149</v>
      </c>
      <c r="U11" s="96">
        <v>43608</v>
      </c>
      <c r="V11" s="123">
        <v>110</v>
      </c>
    </row>
    <row r="12" spans="1:22" ht="19.899999999999999" customHeight="1">
      <c r="A12" s="114" t="s">
        <v>161</v>
      </c>
      <c r="B12" s="179">
        <v>2</v>
      </c>
      <c r="C12" s="123">
        <v>48</v>
      </c>
      <c r="D12" s="123">
        <v>853</v>
      </c>
      <c r="E12" s="123">
        <v>689</v>
      </c>
      <c r="F12" s="123">
        <v>164</v>
      </c>
      <c r="G12" s="123">
        <v>125</v>
      </c>
      <c r="H12" s="123">
        <v>73</v>
      </c>
      <c r="I12" s="123">
        <v>52</v>
      </c>
      <c r="J12" s="123">
        <v>39</v>
      </c>
      <c r="K12" s="123">
        <v>12</v>
      </c>
      <c r="L12" s="123">
        <v>27</v>
      </c>
      <c r="M12" s="224" t="s">
        <v>57</v>
      </c>
      <c r="N12" s="123">
        <v>273</v>
      </c>
      <c r="O12" s="123">
        <v>217</v>
      </c>
      <c r="P12" s="123">
        <v>56</v>
      </c>
      <c r="Q12" s="123">
        <v>288</v>
      </c>
      <c r="R12" s="123">
        <v>238</v>
      </c>
      <c r="S12" s="123">
        <v>50</v>
      </c>
      <c r="T12" s="123">
        <v>173149</v>
      </c>
      <c r="U12" s="96">
        <v>43480</v>
      </c>
      <c r="V12" s="123">
        <v>109</v>
      </c>
    </row>
    <row r="13" spans="1:22" ht="19.899999999999999" customHeight="1">
      <c r="A13" s="114" t="s">
        <v>213</v>
      </c>
      <c r="B13" s="179">
        <v>2</v>
      </c>
      <c r="C13" s="123">
        <v>46</v>
      </c>
      <c r="D13" s="123">
        <v>769</v>
      </c>
      <c r="E13" s="123">
        <v>630</v>
      </c>
      <c r="F13" s="123">
        <v>139</v>
      </c>
      <c r="G13" s="123">
        <v>121</v>
      </c>
      <c r="H13" s="123">
        <v>66</v>
      </c>
      <c r="I13" s="123">
        <v>55</v>
      </c>
      <c r="J13" s="123">
        <v>42</v>
      </c>
      <c r="K13" s="123">
        <v>11</v>
      </c>
      <c r="L13" s="123">
        <v>31</v>
      </c>
      <c r="M13" s="224" t="s">
        <v>213</v>
      </c>
      <c r="N13" s="123">
        <v>254</v>
      </c>
      <c r="O13" s="123">
        <v>211</v>
      </c>
      <c r="P13" s="123">
        <v>43</v>
      </c>
      <c r="Q13" s="123">
        <v>296</v>
      </c>
      <c r="R13" s="123">
        <v>240</v>
      </c>
      <c r="S13" s="123">
        <v>56</v>
      </c>
      <c r="T13" s="123">
        <v>173425</v>
      </c>
      <c r="U13" s="96">
        <v>43481</v>
      </c>
      <c r="V13" s="123">
        <v>103</v>
      </c>
    </row>
    <row r="14" spans="1:22" ht="19.899999999999999" customHeight="1">
      <c r="A14" s="114" t="s">
        <v>221</v>
      </c>
      <c r="B14" s="179">
        <v>2</v>
      </c>
      <c r="C14" s="123">
        <v>43</v>
      </c>
      <c r="D14" s="123">
        <v>685</v>
      </c>
      <c r="E14" s="123">
        <v>556</v>
      </c>
      <c r="F14" s="123">
        <v>129</v>
      </c>
      <c r="G14" s="123">
        <v>119</v>
      </c>
      <c r="H14" s="123">
        <v>63</v>
      </c>
      <c r="I14" s="123">
        <v>56</v>
      </c>
      <c r="J14" s="123">
        <v>40</v>
      </c>
      <c r="K14" s="123">
        <v>10</v>
      </c>
      <c r="L14" s="123">
        <v>30</v>
      </c>
      <c r="M14" s="224" t="s">
        <v>218</v>
      </c>
      <c r="N14" s="123">
        <v>246</v>
      </c>
      <c r="O14" s="123">
        <v>193</v>
      </c>
      <c r="P14" s="123">
        <v>53</v>
      </c>
      <c r="Q14" s="123">
        <v>264</v>
      </c>
      <c r="R14" s="123">
        <v>218</v>
      </c>
      <c r="S14" s="123">
        <v>46</v>
      </c>
      <c r="T14" s="123">
        <v>173425</v>
      </c>
      <c r="U14" s="96">
        <v>44133</v>
      </c>
      <c r="V14" s="123">
        <v>101</v>
      </c>
    </row>
    <row r="15" spans="1:22" ht="19.899999999999999" hidden="1" customHeight="1">
      <c r="A15" s="116" t="s">
        <v>341</v>
      </c>
      <c r="B15" s="179">
        <v>1</v>
      </c>
      <c r="C15" s="123">
        <v>16</v>
      </c>
      <c r="D15" s="123">
        <v>208</v>
      </c>
      <c r="E15" s="123">
        <v>79</v>
      </c>
      <c r="F15" s="123">
        <v>129</v>
      </c>
      <c r="G15" s="123">
        <v>39</v>
      </c>
      <c r="H15" s="123">
        <v>18</v>
      </c>
      <c r="I15" s="123">
        <v>21</v>
      </c>
      <c r="J15" s="123">
        <v>18</v>
      </c>
      <c r="K15" s="123">
        <v>3</v>
      </c>
      <c r="L15" s="123">
        <v>15</v>
      </c>
      <c r="M15" s="228" t="s">
        <v>341</v>
      </c>
      <c r="N15" s="123">
        <v>83</v>
      </c>
      <c r="O15" s="123">
        <v>30</v>
      </c>
      <c r="P15" s="123">
        <v>53</v>
      </c>
      <c r="Q15" s="123">
        <v>80</v>
      </c>
      <c r="R15" s="123">
        <v>34</v>
      </c>
      <c r="S15" s="123">
        <v>46</v>
      </c>
      <c r="T15" s="123">
        <v>28752</v>
      </c>
      <c r="U15" s="96">
        <v>14413</v>
      </c>
      <c r="V15" s="123">
        <v>43</v>
      </c>
    </row>
    <row r="16" spans="1:22" ht="19.899999999999999" hidden="1" customHeight="1">
      <c r="A16" s="118" t="s">
        <v>342</v>
      </c>
      <c r="B16" s="179">
        <v>0</v>
      </c>
      <c r="C16" s="123">
        <v>0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228" t="s">
        <v>342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</row>
    <row r="17" spans="1:22" ht="19.899999999999999" hidden="1" customHeight="1">
      <c r="A17" s="118" t="s">
        <v>343</v>
      </c>
      <c r="B17" s="179">
        <v>0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228" t="s">
        <v>343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</row>
    <row r="18" spans="1:22" ht="19.899999999999999" hidden="1" customHeight="1">
      <c r="A18" s="118" t="s">
        <v>344</v>
      </c>
      <c r="B18" s="179">
        <v>0</v>
      </c>
      <c r="C18" s="123">
        <v>0</v>
      </c>
      <c r="D18" s="123">
        <v>0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228" t="s">
        <v>344</v>
      </c>
      <c r="N18" s="123">
        <v>0</v>
      </c>
      <c r="O18" s="123">
        <v>0</v>
      </c>
      <c r="P18" s="123">
        <v>0</v>
      </c>
      <c r="Q18" s="123">
        <v>0</v>
      </c>
      <c r="R18" s="123">
        <v>0</v>
      </c>
      <c r="S18" s="123">
        <v>0</v>
      </c>
      <c r="T18" s="123">
        <v>0</v>
      </c>
      <c r="U18" s="123">
        <v>0</v>
      </c>
      <c r="V18" s="123">
        <v>0</v>
      </c>
    </row>
    <row r="19" spans="1:22" s="3" customFormat="1" ht="19.899999999999999" hidden="1" customHeight="1">
      <c r="A19" s="118" t="s">
        <v>345</v>
      </c>
      <c r="B19" s="179">
        <v>0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228" t="s">
        <v>345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</row>
    <row r="20" spans="1:22" s="2" customFormat="1" ht="19.899999999999999" hidden="1" customHeight="1">
      <c r="A20" s="118" t="s">
        <v>346</v>
      </c>
      <c r="B20" s="179">
        <v>0</v>
      </c>
      <c r="C20" s="123">
        <v>0</v>
      </c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228" t="s">
        <v>346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</row>
    <row r="21" spans="1:22" s="2" customFormat="1" ht="19.899999999999999" hidden="1" customHeight="1">
      <c r="A21" s="118" t="s">
        <v>347</v>
      </c>
      <c r="B21" s="179">
        <v>0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228" t="s">
        <v>347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</row>
    <row r="22" spans="1:22" s="2" customFormat="1" ht="19.899999999999999" hidden="1" customHeight="1">
      <c r="A22" s="118" t="s">
        <v>348</v>
      </c>
      <c r="B22" s="179">
        <v>0</v>
      </c>
      <c r="C22" s="123">
        <v>0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228" t="s">
        <v>348</v>
      </c>
      <c r="N22" s="123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123">
        <v>0</v>
      </c>
      <c r="V22" s="123">
        <v>0</v>
      </c>
    </row>
    <row r="23" spans="1:22" s="2" customFormat="1" ht="19.899999999999999" hidden="1" customHeight="1">
      <c r="A23" s="118" t="s">
        <v>349</v>
      </c>
      <c r="B23" s="179">
        <v>0</v>
      </c>
      <c r="C23" s="123">
        <v>0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228" t="s">
        <v>349</v>
      </c>
      <c r="N23" s="123">
        <v>0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U23" s="123">
        <v>0</v>
      </c>
      <c r="V23" s="123">
        <v>0</v>
      </c>
    </row>
    <row r="24" spans="1:22" s="2" customFormat="1" ht="19.899999999999999" hidden="1" customHeight="1">
      <c r="A24" s="118" t="s">
        <v>350</v>
      </c>
      <c r="B24" s="179">
        <v>0</v>
      </c>
      <c r="C24" s="123">
        <v>0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228" t="s">
        <v>350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</row>
    <row r="25" spans="1:22" s="2" customFormat="1" ht="19.899999999999999" hidden="1" customHeight="1">
      <c r="A25" s="118" t="s">
        <v>351</v>
      </c>
      <c r="B25" s="179">
        <v>0</v>
      </c>
      <c r="C25" s="123">
        <v>0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228" t="s">
        <v>351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</row>
    <row r="26" spans="1:22" s="2" customFormat="1" ht="19.899999999999999" hidden="1" customHeight="1">
      <c r="A26" s="118" t="s">
        <v>352</v>
      </c>
      <c r="B26" s="179">
        <v>0</v>
      </c>
      <c r="C26" s="123">
        <v>0</v>
      </c>
      <c r="D26" s="123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228" t="s">
        <v>352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</row>
    <row r="27" spans="1:22" s="2" customFormat="1" ht="19.899999999999999" hidden="1" customHeight="1">
      <c r="A27" s="118" t="s">
        <v>353</v>
      </c>
      <c r="B27" s="179">
        <v>0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228" t="s">
        <v>353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</row>
    <row r="28" spans="1:22" s="2" customFormat="1" ht="19.899999999999999" hidden="1" customHeight="1">
      <c r="A28" s="118" t="s">
        <v>354</v>
      </c>
      <c r="B28" s="179">
        <v>0</v>
      </c>
      <c r="C28" s="123">
        <v>0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228" t="s">
        <v>354</v>
      </c>
      <c r="N28" s="123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</row>
    <row r="29" spans="1:22" s="2" customFormat="1" ht="19.899999999999999" hidden="1" customHeight="1">
      <c r="A29" s="118" t="s">
        <v>355</v>
      </c>
      <c r="B29" s="179">
        <v>0</v>
      </c>
      <c r="C29" s="123">
        <v>0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228" t="s">
        <v>355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</row>
    <row r="30" spans="1:22" s="2" customFormat="1" ht="19.899999999999999" hidden="1" customHeight="1">
      <c r="A30" s="118" t="s">
        <v>356</v>
      </c>
      <c r="B30" s="179">
        <v>0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228" t="s">
        <v>356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</row>
    <row r="31" spans="1:22" s="2" customFormat="1" ht="19.899999999999999" hidden="1" customHeight="1">
      <c r="A31" s="118" t="s">
        <v>357</v>
      </c>
      <c r="B31" s="179">
        <v>0</v>
      </c>
      <c r="C31" s="123">
        <v>0</v>
      </c>
      <c r="D31" s="123">
        <v>0</v>
      </c>
      <c r="E31" s="123">
        <v>0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228" t="s">
        <v>357</v>
      </c>
      <c r="N31" s="123">
        <v>0</v>
      </c>
      <c r="O31" s="123"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</row>
    <row r="32" spans="1:22" s="2" customFormat="1" ht="19.899999999999999" hidden="1" customHeight="1">
      <c r="A32" s="118" t="s">
        <v>358</v>
      </c>
      <c r="B32" s="179">
        <v>0</v>
      </c>
      <c r="C32" s="123">
        <v>0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228" t="s">
        <v>358</v>
      </c>
      <c r="N32" s="123">
        <v>0</v>
      </c>
      <c r="O32" s="123">
        <v>0</v>
      </c>
      <c r="P32" s="123">
        <v>0</v>
      </c>
      <c r="Q32" s="123">
        <v>0</v>
      </c>
      <c r="R32" s="123">
        <v>0</v>
      </c>
      <c r="S32" s="123">
        <v>0</v>
      </c>
      <c r="T32" s="123">
        <v>0</v>
      </c>
      <c r="U32" s="123">
        <v>0</v>
      </c>
      <c r="V32" s="123">
        <v>0</v>
      </c>
    </row>
    <row r="33" spans="1:22" s="2" customFormat="1" ht="19.899999999999999" hidden="1" customHeight="1">
      <c r="A33" s="118" t="s">
        <v>359</v>
      </c>
      <c r="B33" s="179">
        <v>0</v>
      </c>
      <c r="C33" s="123">
        <v>0</v>
      </c>
      <c r="D33" s="123">
        <v>0</v>
      </c>
      <c r="E33" s="123">
        <v>0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228" t="s">
        <v>359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</row>
    <row r="34" spans="1:22" s="2" customFormat="1" ht="19.899999999999999" hidden="1" customHeight="1">
      <c r="A34" s="118" t="s">
        <v>360</v>
      </c>
      <c r="B34" s="179">
        <v>1</v>
      </c>
      <c r="C34" s="123">
        <v>27</v>
      </c>
      <c r="D34" s="123">
        <v>477</v>
      </c>
      <c r="E34" s="123">
        <v>477</v>
      </c>
      <c r="F34" s="123">
        <v>0</v>
      </c>
      <c r="G34" s="123">
        <v>80</v>
      </c>
      <c r="H34" s="123">
        <v>45</v>
      </c>
      <c r="I34" s="123">
        <v>35</v>
      </c>
      <c r="J34" s="123">
        <v>22</v>
      </c>
      <c r="K34" s="123">
        <v>7</v>
      </c>
      <c r="L34" s="123">
        <v>15</v>
      </c>
      <c r="M34" s="228" t="s">
        <v>360</v>
      </c>
      <c r="N34" s="123">
        <v>163</v>
      </c>
      <c r="O34" s="123">
        <v>163</v>
      </c>
      <c r="P34" s="123">
        <v>0</v>
      </c>
      <c r="Q34" s="123">
        <v>184</v>
      </c>
      <c r="R34" s="123">
        <v>184</v>
      </c>
      <c r="S34" s="123">
        <v>0</v>
      </c>
      <c r="T34" s="123">
        <v>144673</v>
      </c>
      <c r="U34" s="96">
        <v>29720</v>
      </c>
      <c r="V34" s="123">
        <v>58</v>
      </c>
    </row>
    <row r="35" spans="1:22" s="2" customFormat="1" ht="19.899999999999999" hidden="1" customHeight="1" thickBot="1">
      <c r="A35" s="119" t="s">
        <v>361</v>
      </c>
      <c r="B35" s="181">
        <v>0</v>
      </c>
      <c r="C35" s="177">
        <v>0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7">
        <v>0</v>
      </c>
      <c r="M35" s="229" t="s">
        <v>361</v>
      </c>
      <c r="N35" s="177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6">
        <v>0</v>
      </c>
      <c r="V35" s="177">
        <v>0</v>
      </c>
    </row>
    <row r="36" spans="1:22" ht="19.899999999999999" customHeight="1">
      <c r="A36" s="114" t="s">
        <v>255</v>
      </c>
      <c r="B36" s="179">
        <f>SUM(B37:B57)</f>
        <v>2</v>
      </c>
      <c r="C36" s="123">
        <f>SUM(C37:C57)</f>
        <v>41</v>
      </c>
      <c r="D36" s="123">
        <f t="shared" ref="D36:L36" si="0">SUM(D37:D57)</f>
        <v>592</v>
      </c>
      <c r="E36" s="123">
        <f t="shared" si="0"/>
        <v>486</v>
      </c>
      <c r="F36" s="123">
        <f t="shared" si="0"/>
        <v>106</v>
      </c>
      <c r="G36" s="123">
        <f t="shared" si="0"/>
        <v>117</v>
      </c>
      <c r="H36" s="123">
        <f t="shared" si="0"/>
        <v>60</v>
      </c>
      <c r="I36" s="123">
        <f t="shared" si="0"/>
        <v>57</v>
      </c>
      <c r="J36" s="123">
        <f t="shared" si="0"/>
        <v>19</v>
      </c>
      <c r="K36" s="123">
        <f t="shared" si="0"/>
        <v>13</v>
      </c>
      <c r="L36" s="123">
        <f t="shared" si="0"/>
        <v>6</v>
      </c>
      <c r="M36" s="224" t="s">
        <v>255</v>
      </c>
      <c r="N36" s="123">
        <f>SUM(N37:N57)</f>
        <v>183</v>
      </c>
      <c r="O36" s="123">
        <f>SUM(O37:O57)</f>
        <v>147</v>
      </c>
      <c r="P36" s="123">
        <f t="shared" ref="P36:V36" si="1">SUM(P37:P57)</f>
        <v>36</v>
      </c>
      <c r="Q36" s="123">
        <f t="shared" si="1"/>
        <v>223</v>
      </c>
      <c r="R36" s="123">
        <f t="shared" si="1"/>
        <v>184</v>
      </c>
      <c r="S36" s="123">
        <f t="shared" si="1"/>
        <v>39</v>
      </c>
      <c r="T36" s="123">
        <f t="shared" si="1"/>
        <v>173709</v>
      </c>
      <c r="U36" s="96">
        <f t="shared" si="1"/>
        <v>38639</v>
      </c>
      <c r="V36" s="123">
        <f t="shared" si="1"/>
        <v>77</v>
      </c>
    </row>
    <row r="37" spans="1:22" ht="19.899999999999999" hidden="1" customHeight="1">
      <c r="A37" s="250" t="s">
        <v>362</v>
      </c>
      <c r="B37" s="179">
        <v>1</v>
      </c>
      <c r="C37" s="123">
        <v>15</v>
      </c>
      <c r="D37" s="123">
        <v>195</v>
      </c>
      <c r="E37" s="123">
        <v>89</v>
      </c>
      <c r="F37" s="123">
        <v>106</v>
      </c>
      <c r="G37" s="123">
        <v>38</v>
      </c>
      <c r="H37" s="123">
        <v>20</v>
      </c>
      <c r="I37" s="123">
        <v>18</v>
      </c>
      <c r="J37" s="123">
        <v>7</v>
      </c>
      <c r="K37" s="123">
        <v>5</v>
      </c>
      <c r="L37" s="123">
        <v>2</v>
      </c>
      <c r="M37" s="250" t="s">
        <v>362</v>
      </c>
      <c r="N37" s="123">
        <v>76</v>
      </c>
      <c r="O37" s="123">
        <v>40</v>
      </c>
      <c r="P37" s="123">
        <v>36</v>
      </c>
      <c r="Q37" s="123">
        <v>62</v>
      </c>
      <c r="R37" s="123">
        <v>23</v>
      </c>
      <c r="S37" s="123">
        <v>39</v>
      </c>
      <c r="T37" s="123">
        <v>28752</v>
      </c>
      <c r="U37" s="96">
        <v>14413</v>
      </c>
      <c r="V37" s="123">
        <v>43</v>
      </c>
    </row>
    <row r="38" spans="1:22" ht="19.899999999999999" hidden="1" customHeight="1">
      <c r="A38" s="250" t="s">
        <v>363</v>
      </c>
      <c r="B38" s="179">
        <v>0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250" t="s">
        <v>363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</row>
    <row r="39" spans="1:22" ht="19.899999999999999" hidden="1" customHeight="1">
      <c r="A39" s="250" t="s">
        <v>364</v>
      </c>
      <c r="B39" s="179">
        <v>0</v>
      </c>
      <c r="C39" s="123">
        <v>0</v>
      </c>
      <c r="D39" s="123">
        <v>0</v>
      </c>
      <c r="E39" s="123">
        <v>0</v>
      </c>
      <c r="F39" s="12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250" t="s">
        <v>364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</row>
    <row r="40" spans="1:22" ht="19.899999999999999" hidden="1" customHeight="1">
      <c r="A40" s="250" t="s">
        <v>365</v>
      </c>
      <c r="B40" s="179">
        <v>0</v>
      </c>
      <c r="C40" s="123">
        <v>0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0</v>
      </c>
      <c r="M40" s="250" t="s">
        <v>365</v>
      </c>
      <c r="N40" s="123">
        <v>0</v>
      </c>
      <c r="O40" s="123">
        <v>0</v>
      </c>
      <c r="P40" s="123">
        <v>0</v>
      </c>
      <c r="Q40" s="123">
        <v>0</v>
      </c>
      <c r="R40" s="123">
        <v>0</v>
      </c>
      <c r="S40" s="123">
        <v>0</v>
      </c>
      <c r="T40" s="123">
        <v>0</v>
      </c>
      <c r="U40" s="123">
        <v>0</v>
      </c>
      <c r="V40" s="123">
        <v>0</v>
      </c>
    </row>
    <row r="41" spans="1:22" s="3" customFormat="1" ht="19.899999999999999" hidden="1" customHeight="1">
      <c r="A41" s="250" t="s">
        <v>366</v>
      </c>
      <c r="B41" s="179">
        <v>0</v>
      </c>
      <c r="C41" s="123">
        <v>0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250" t="s">
        <v>366</v>
      </c>
      <c r="N41" s="123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123">
        <v>0</v>
      </c>
      <c r="V41" s="123">
        <v>0</v>
      </c>
    </row>
    <row r="42" spans="1:22" s="2" customFormat="1" ht="19.899999999999999" hidden="1" customHeight="1">
      <c r="A42" s="250" t="s">
        <v>367</v>
      </c>
      <c r="B42" s="179">
        <v>0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250" t="s">
        <v>367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</row>
    <row r="43" spans="1:22" s="2" customFormat="1" ht="19.899999999999999" hidden="1" customHeight="1">
      <c r="A43" s="250" t="s">
        <v>368</v>
      </c>
      <c r="B43" s="179">
        <v>0</v>
      </c>
      <c r="C43" s="123">
        <v>0</v>
      </c>
      <c r="D43" s="123">
        <v>0</v>
      </c>
      <c r="E43" s="123">
        <v>0</v>
      </c>
      <c r="F43" s="123"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250" t="s">
        <v>368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</row>
    <row r="44" spans="1:22" s="2" customFormat="1" ht="19.899999999999999" hidden="1" customHeight="1">
      <c r="A44" s="250" t="s">
        <v>369</v>
      </c>
      <c r="B44" s="179">
        <v>0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250" t="s">
        <v>369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</row>
    <row r="45" spans="1:22" s="2" customFormat="1" ht="19.899999999999999" hidden="1" customHeight="1">
      <c r="A45" s="250" t="s">
        <v>370</v>
      </c>
      <c r="B45" s="179">
        <v>0</v>
      </c>
      <c r="C45" s="123">
        <v>0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250" t="s">
        <v>370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</row>
    <row r="46" spans="1:22" s="2" customFormat="1" ht="19.899999999999999" hidden="1" customHeight="1">
      <c r="A46" s="250" t="s">
        <v>371</v>
      </c>
      <c r="B46" s="179">
        <v>0</v>
      </c>
      <c r="C46" s="123">
        <v>0</v>
      </c>
      <c r="D46" s="123">
        <v>0</v>
      </c>
      <c r="E46" s="123">
        <v>0</v>
      </c>
      <c r="F46" s="123"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0</v>
      </c>
      <c r="M46" s="250" t="s">
        <v>371</v>
      </c>
      <c r="N46" s="123">
        <v>0</v>
      </c>
      <c r="O46" s="123">
        <v>0</v>
      </c>
      <c r="P46" s="123">
        <v>0</v>
      </c>
      <c r="Q46" s="123">
        <v>0</v>
      </c>
      <c r="R46" s="123">
        <v>0</v>
      </c>
      <c r="S46" s="123">
        <v>0</v>
      </c>
      <c r="T46" s="123">
        <v>0</v>
      </c>
      <c r="U46" s="123">
        <v>0</v>
      </c>
      <c r="V46" s="123">
        <v>0</v>
      </c>
    </row>
    <row r="47" spans="1:22" s="2" customFormat="1" ht="19.899999999999999" hidden="1" customHeight="1">
      <c r="A47" s="250" t="s">
        <v>372</v>
      </c>
      <c r="B47" s="179">
        <v>0</v>
      </c>
      <c r="C47" s="123">
        <v>0</v>
      </c>
      <c r="D47" s="123">
        <v>0</v>
      </c>
      <c r="E47" s="123">
        <v>0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250" t="s">
        <v>372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</row>
    <row r="48" spans="1:22" s="2" customFormat="1" ht="19.899999999999999" hidden="1" customHeight="1">
      <c r="A48" s="250" t="s">
        <v>373</v>
      </c>
      <c r="B48" s="179">
        <v>0</v>
      </c>
      <c r="C48" s="123">
        <v>0</v>
      </c>
      <c r="D48" s="123">
        <v>0</v>
      </c>
      <c r="E48" s="123">
        <v>0</v>
      </c>
      <c r="F48" s="123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250" t="s">
        <v>373</v>
      </c>
      <c r="N48" s="123">
        <v>0</v>
      </c>
      <c r="O48" s="123">
        <v>0</v>
      </c>
      <c r="P48" s="123">
        <v>0</v>
      </c>
      <c r="Q48" s="123">
        <v>0</v>
      </c>
      <c r="R48" s="123">
        <v>0</v>
      </c>
      <c r="S48" s="123">
        <v>0</v>
      </c>
      <c r="T48" s="123">
        <v>0</v>
      </c>
      <c r="U48" s="123">
        <v>0</v>
      </c>
      <c r="V48" s="123">
        <v>0</v>
      </c>
    </row>
    <row r="49" spans="1:22" s="2" customFormat="1" ht="19.899999999999999" hidden="1" customHeight="1">
      <c r="A49" s="250" t="s">
        <v>374</v>
      </c>
      <c r="B49" s="179">
        <v>0</v>
      </c>
      <c r="C49" s="123">
        <v>0</v>
      </c>
      <c r="D49" s="123">
        <v>0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250" t="s">
        <v>374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</row>
    <row r="50" spans="1:22" s="2" customFormat="1" ht="19.899999999999999" hidden="1" customHeight="1">
      <c r="A50" s="250" t="s">
        <v>375</v>
      </c>
      <c r="B50" s="179">
        <v>0</v>
      </c>
      <c r="C50" s="123">
        <v>0</v>
      </c>
      <c r="D50" s="123">
        <v>0</v>
      </c>
      <c r="E50" s="123">
        <v>0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250" t="s">
        <v>375</v>
      </c>
      <c r="N50" s="123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v>0</v>
      </c>
      <c r="V50" s="123">
        <v>0</v>
      </c>
    </row>
    <row r="51" spans="1:22" s="2" customFormat="1" ht="19.899999999999999" hidden="1" customHeight="1">
      <c r="A51" s="250" t="s">
        <v>376</v>
      </c>
      <c r="B51" s="179">
        <v>0</v>
      </c>
      <c r="C51" s="123">
        <v>0</v>
      </c>
      <c r="D51" s="123">
        <v>0</v>
      </c>
      <c r="E51" s="123">
        <v>0</v>
      </c>
      <c r="F51" s="123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250" t="s">
        <v>376</v>
      </c>
      <c r="N51" s="123">
        <v>0</v>
      </c>
      <c r="O51" s="123">
        <v>0</v>
      </c>
      <c r="P51" s="123">
        <v>0</v>
      </c>
      <c r="Q51" s="123">
        <v>0</v>
      </c>
      <c r="R51" s="123">
        <v>0</v>
      </c>
      <c r="S51" s="123">
        <v>0</v>
      </c>
      <c r="T51" s="123">
        <v>0</v>
      </c>
      <c r="U51" s="123">
        <v>0</v>
      </c>
      <c r="V51" s="123">
        <v>0</v>
      </c>
    </row>
    <row r="52" spans="1:22" s="2" customFormat="1" ht="19.899999999999999" hidden="1" customHeight="1">
      <c r="A52" s="250" t="s">
        <v>377</v>
      </c>
      <c r="B52" s="179">
        <v>0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250" t="s">
        <v>377</v>
      </c>
      <c r="N52" s="123">
        <v>0</v>
      </c>
      <c r="O52" s="123">
        <v>0</v>
      </c>
      <c r="P52" s="123">
        <v>0</v>
      </c>
      <c r="Q52" s="123">
        <v>0</v>
      </c>
      <c r="R52" s="123">
        <v>0</v>
      </c>
      <c r="S52" s="123">
        <v>0</v>
      </c>
      <c r="T52" s="123">
        <v>0</v>
      </c>
      <c r="U52" s="123">
        <v>0</v>
      </c>
      <c r="V52" s="123">
        <v>0</v>
      </c>
    </row>
    <row r="53" spans="1:22" s="2" customFormat="1" ht="19.899999999999999" hidden="1" customHeight="1">
      <c r="A53" s="250" t="s">
        <v>378</v>
      </c>
      <c r="B53" s="179">
        <v>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250" t="s">
        <v>378</v>
      </c>
      <c r="N53" s="123">
        <v>0</v>
      </c>
      <c r="O53" s="123">
        <v>0</v>
      </c>
      <c r="P53" s="123">
        <v>0</v>
      </c>
      <c r="Q53" s="123">
        <v>0</v>
      </c>
      <c r="R53" s="123">
        <v>0</v>
      </c>
      <c r="S53" s="123">
        <v>0</v>
      </c>
      <c r="T53" s="123">
        <v>0</v>
      </c>
      <c r="U53" s="123">
        <v>0</v>
      </c>
      <c r="V53" s="123">
        <v>0</v>
      </c>
    </row>
    <row r="54" spans="1:22" s="2" customFormat="1" ht="19.899999999999999" hidden="1" customHeight="1">
      <c r="A54" s="250" t="s">
        <v>379</v>
      </c>
      <c r="B54" s="179">
        <v>0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250" t="s">
        <v>379</v>
      </c>
      <c r="N54" s="123">
        <v>0</v>
      </c>
      <c r="O54" s="123">
        <v>0</v>
      </c>
      <c r="P54" s="123">
        <v>0</v>
      </c>
      <c r="Q54" s="123">
        <v>0</v>
      </c>
      <c r="R54" s="123">
        <v>0</v>
      </c>
      <c r="S54" s="123">
        <v>0</v>
      </c>
      <c r="T54" s="123">
        <v>0</v>
      </c>
      <c r="U54" s="123">
        <v>0</v>
      </c>
      <c r="V54" s="123">
        <v>0</v>
      </c>
    </row>
    <row r="55" spans="1:22" s="2" customFormat="1" ht="19.899999999999999" hidden="1" customHeight="1">
      <c r="A55" s="250" t="s">
        <v>380</v>
      </c>
      <c r="B55" s="179">
        <v>0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250" t="s">
        <v>380</v>
      </c>
      <c r="N55" s="123">
        <v>0</v>
      </c>
      <c r="O55" s="123">
        <v>0</v>
      </c>
      <c r="P55" s="123">
        <v>0</v>
      </c>
      <c r="Q55" s="123">
        <v>0</v>
      </c>
      <c r="R55" s="123">
        <v>0</v>
      </c>
      <c r="S55" s="123">
        <v>0</v>
      </c>
      <c r="T55" s="123">
        <v>0</v>
      </c>
      <c r="U55" s="123">
        <v>0</v>
      </c>
      <c r="V55" s="123">
        <v>0</v>
      </c>
    </row>
    <row r="56" spans="1:22" s="2" customFormat="1" ht="19.899999999999999" hidden="1" customHeight="1">
      <c r="A56" s="250" t="s">
        <v>381</v>
      </c>
      <c r="B56" s="179">
        <v>1</v>
      </c>
      <c r="C56" s="123">
        <v>26</v>
      </c>
      <c r="D56" s="123">
        <v>397</v>
      </c>
      <c r="E56" s="123">
        <v>397</v>
      </c>
      <c r="F56" s="123">
        <v>0</v>
      </c>
      <c r="G56" s="123">
        <v>79</v>
      </c>
      <c r="H56" s="123">
        <v>40</v>
      </c>
      <c r="I56" s="123">
        <v>39</v>
      </c>
      <c r="J56" s="123">
        <v>12</v>
      </c>
      <c r="K56" s="123">
        <v>8</v>
      </c>
      <c r="L56" s="123">
        <v>4</v>
      </c>
      <c r="M56" s="250" t="s">
        <v>381</v>
      </c>
      <c r="N56" s="123">
        <v>107</v>
      </c>
      <c r="O56" s="123">
        <v>107</v>
      </c>
      <c r="P56" s="123">
        <v>0</v>
      </c>
      <c r="Q56" s="123">
        <v>161</v>
      </c>
      <c r="R56" s="123">
        <v>161</v>
      </c>
      <c r="S56" s="123">
        <v>0</v>
      </c>
      <c r="T56" s="123">
        <v>144957</v>
      </c>
      <c r="U56" s="96">
        <v>24226</v>
      </c>
      <c r="V56" s="123">
        <v>34</v>
      </c>
    </row>
    <row r="57" spans="1:22" s="2" customFormat="1" ht="19.899999999999999" hidden="1" customHeight="1" thickBot="1">
      <c r="A57" s="251" t="s">
        <v>382</v>
      </c>
      <c r="B57" s="181">
        <v>0</v>
      </c>
      <c r="C57" s="177">
        <v>0</v>
      </c>
      <c r="D57" s="177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251" t="s">
        <v>382</v>
      </c>
      <c r="N57" s="177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6">
        <v>0</v>
      </c>
      <c r="V57" s="177">
        <v>0</v>
      </c>
    </row>
    <row r="58" spans="1:22" s="83" customFormat="1" ht="19.899999999999999" customHeight="1">
      <c r="A58" s="112" t="s">
        <v>823</v>
      </c>
      <c r="B58" s="180">
        <f>SUM(B59:B79)</f>
        <v>2</v>
      </c>
      <c r="C58" s="178">
        <f>SUM(C59:C79)</f>
        <v>39</v>
      </c>
      <c r="D58" s="178">
        <f t="shared" ref="D58:L58" si="2">SUM(D59:D79)</f>
        <v>536</v>
      </c>
      <c r="E58" s="178">
        <f t="shared" si="2"/>
        <v>408</v>
      </c>
      <c r="F58" s="178">
        <f t="shared" si="2"/>
        <v>128</v>
      </c>
      <c r="G58" s="178">
        <f t="shared" si="2"/>
        <v>112</v>
      </c>
      <c r="H58" s="178">
        <f t="shared" si="2"/>
        <v>54</v>
      </c>
      <c r="I58" s="178">
        <f t="shared" si="2"/>
        <v>58</v>
      </c>
      <c r="J58" s="178">
        <f t="shared" si="2"/>
        <v>15</v>
      </c>
      <c r="K58" s="178">
        <f t="shared" si="2"/>
        <v>11</v>
      </c>
      <c r="L58" s="178">
        <f t="shared" si="2"/>
        <v>4</v>
      </c>
      <c r="M58" s="222" t="s">
        <v>823</v>
      </c>
      <c r="N58" s="178">
        <f>SUM(N59:N79)</f>
        <v>185</v>
      </c>
      <c r="O58" s="178">
        <f>SUM(O59:O79)</f>
        <v>121</v>
      </c>
      <c r="P58" s="178">
        <f t="shared" ref="P58" si="3">SUM(P59:P79)</f>
        <v>64</v>
      </c>
      <c r="Q58" s="178">
        <f t="shared" ref="Q58" si="4">SUM(Q59:Q79)</f>
        <v>200</v>
      </c>
      <c r="R58" s="178">
        <f t="shared" ref="R58" si="5">SUM(R59:R79)</f>
        <v>169</v>
      </c>
      <c r="S58" s="178">
        <f t="shared" ref="S58" si="6">SUM(S59:S79)</f>
        <v>31</v>
      </c>
      <c r="T58" s="178">
        <f t="shared" ref="T58" si="7">SUM(T59:T79)</f>
        <v>173709</v>
      </c>
      <c r="U58" s="97">
        <f t="shared" ref="U58:V58" si="8">SUM(U59:U79)</f>
        <v>38639</v>
      </c>
      <c r="V58" s="178">
        <f t="shared" si="8"/>
        <v>101</v>
      </c>
    </row>
    <row r="59" spans="1:22" ht="19.899999999999999" customHeight="1">
      <c r="A59" s="250" t="s">
        <v>362</v>
      </c>
      <c r="B59" s="179">
        <v>1</v>
      </c>
      <c r="C59" s="123">
        <v>15</v>
      </c>
      <c r="D59" s="123">
        <v>181</v>
      </c>
      <c r="E59" s="123">
        <v>73</v>
      </c>
      <c r="F59" s="123">
        <v>108</v>
      </c>
      <c r="G59" s="123">
        <v>39</v>
      </c>
      <c r="H59" s="123">
        <v>16</v>
      </c>
      <c r="I59" s="123">
        <v>23</v>
      </c>
      <c r="J59" s="123">
        <v>6</v>
      </c>
      <c r="K59" s="123">
        <v>4</v>
      </c>
      <c r="L59" s="123">
        <v>2</v>
      </c>
      <c r="M59" s="250" t="s">
        <v>362</v>
      </c>
      <c r="N59" s="123">
        <v>54</v>
      </c>
      <c r="O59" s="123">
        <v>10</v>
      </c>
      <c r="P59" s="123">
        <v>44</v>
      </c>
      <c r="Q59" s="123">
        <v>54</v>
      </c>
      <c r="R59" s="123">
        <v>23</v>
      </c>
      <c r="S59" s="123">
        <v>31</v>
      </c>
      <c r="T59" s="123">
        <v>28752</v>
      </c>
      <c r="U59" s="96">
        <v>14413</v>
      </c>
      <c r="V59" s="123">
        <v>43</v>
      </c>
    </row>
    <row r="60" spans="1:22" ht="19.899999999999999" customHeight="1">
      <c r="A60" s="250" t="s">
        <v>363</v>
      </c>
      <c r="B60" s="179">
        <v>0</v>
      </c>
      <c r="C60" s="123">
        <v>0</v>
      </c>
      <c r="D60" s="123">
        <v>0</v>
      </c>
      <c r="E60" s="123">
        <v>0</v>
      </c>
      <c r="F60" s="123">
        <v>0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0</v>
      </c>
      <c r="M60" s="250" t="s">
        <v>363</v>
      </c>
      <c r="N60" s="123">
        <v>0</v>
      </c>
      <c r="O60" s="123">
        <v>0</v>
      </c>
      <c r="P60" s="123">
        <v>0</v>
      </c>
      <c r="Q60" s="123">
        <v>0</v>
      </c>
      <c r="R60" s="123">
        <v>0</v>
      </c>
      <c r="S60" s="123">
        <v>0</v>
      </c>
      <c r="T60" s="123">
        <v>0</v>
      </c>
      <c r="U60" s="123">
        <v>0</v>
      </c>
      <c r="V60" s="123">
        <v>0</v>
      </c>
    </row>
    <row r="61" spans="1:22" ht="19.899999999999999" customHeight="1">
      <c r="A61" s="250" t="s">
        <v>364</v>
      </c>
      <c r="B61" s="179">
        <v>0</v>
      </c>
      <c r="C61" s="123">
        <v>0</v>
      </c>
      <c r="D61" s="123">
        <v>0</v>
      </c>
      <c r="E61" s="123">
        <v>0</v>
      </c>
      <c r="F61" s="123">
        <v>0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250" t="s">
        <v>364</v>
      </c>
      <c r="N61" s="123">
        <v>0</v>
      </c>
      <c r="O61" s="123">
        <v>0</v>
      </c>
      <c r="P61" s="123">
        <v>0</v>
      </c>
      <c r="Q61" s="123">
        <v>0</v>
      </c>
      <c r="R61" s="123">
        <v>0</v>
      </c>
      <c r="S61" s="123">
        <v>0</v>
      </c>
      <c r="T61" s="123">
        <v>0</v>
      </c>
      <c r="U61" s="123">
        <v>0</v>
      </c>
      <c r="V61" s="123">
        <v>0</v>
      </c>
    </row>
    <row r="62" spans="1:22" ht="19.899999999999999" customHeight="1">
      <c r="A62" s="250" t="s">
        <v>365</v>
      </c>
      <c r="B62" s="179">
        <v>0</v>
      </c>
      <c r="C62" s="123">
        <v>0</v>
      </c>
      <c r="D62" s="123">
        <v>0</v>
      </c>
      <c r="E62" s="123">
        <v>0</v>
      </c>
      <c r="F62" s="123">
        <v>0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0</v>
      </c>
      <c r="M62" s="250" t="s">
        <v>365</v>
      </c>
      <c r="N62" s="123">
        <v>0</v>
      </c>
      <c r="O62" s="123">
        <v>0</v>
      </c>
      <c r="P62" s="123">
        <v>0</v>
      </c>
      <c r="Q62" s="123">
        <v>0</v>
      </c>
      <c r="R62" s="123">
        <v>0</v>
      </c>
      <c r="S62" s="123">
        <v>0</v>
      </c>
      <c r="T62" s="123">
        <v>0</v>
      </c>
      <c r="U62" s="123">
        <v>0</v>
      </c>
      <c r="V62" s="123">
        <v>0</v>
      </c>
    </row>
    <row r="63" spans="1:22" s="3" customFormat="1" ht="19.899999999999999" customHeight="1">
      <c r="A63" s="250" t="s">
        <v>366</v>
      </c>
      <c r="B63" s="179">
        <v>0</v>
      </c>
      <c r="C63" s="123">
        <v>0</v>
      </c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250" t="s">
        <v>366</v>
      </c>
      <c r="N63" s="123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123">
        <v>0</v>
      </c>
      <c r="V63" s="123">
        <v>0</v>
      </c>
    </row>
    <row r="64" spans="1:22" s="2" customFormat="1" ht="19.899999999999999" customHeight="1">
      <c r="A64" s="250" t="s">
        <v>367</v>
      </c>
      <c r="B64" s="179">
        <v>0</v>
      </c>
      <c r="C64" s="123">
        <v>0</v>
      </c>
      <c r="D64" s="123">
        <v>0</v>
      </c>
      <c r="E64" s="123">
        <v>0</v>
      </c>
      <c r="F64" s="123">
        <v>0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250" t="s">
        <v>367</v>
      </c>
      <c r="N64" s="123">
        <v>0</v>
      </c>
      <c r="O64" s="123">
        <v>0</v>
      </c>
      <c r="P64" s="123">
        <v>0</v>
      </c>
      <c r="Q64" s="123">
        <v>0</v>
      </c>
      <c r="R64" s="123">
        <v>0</v>
      </c>
      <c r="S64" s="123">
        <v>0</v>
      </c>
      <c r="T64" s="123">
        <v>0</v>
      </c>
      <c r="U64" s="123">
        <v>0</v>
      </c>
      <c r="V64" s="123">
        <v>0</v>
      </c>
    </row>
    <row r="65" spans="1:24" s="2" customFormat="1" ht="19.899999999999999" customHeight="1">
      <c r="A65" s="250" t="s">
        <v>368</v>
      </c>
      <c r="B65" s="179">
        <v>0</v>
      </c>
      <c r="C65" s="123">
        <v>0</v>
      </c>
      <c r="D65" s="123">
        <v>0</v>
      </c>
      <c r="E65" s="123">
        <v>0</v>
      </c>
      <c r="F65" s="123">
        <v>0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250" t="s">
        <v>368</v>
      </c>
      <c r="N65" s="123">
        <v>0</v>
      </c>
      <c r="O65" s="123">
        <v>0</v>
      </c>
      <c r="P65" s="123">
        <v>0</v>
      </c>
      <c r="Q65" s="123">
        <v>0</v>
      </c>
      <c r="R65" s="123">
        <v>0</v>
      </c>
      <c r="S65" s="123">
        <v>0</v>
      </c>
      <c r="T65" s="123">
        <v>0</v>
      </c>
      <c r="U65" s="123">
        <v>0</v>
      </c>
      <c r="V65" s="123">
        <v>0</v>
      </c>
    </row>
    <row r="66" spans="1:24" s="2" customFormat="1" ht="19.899999999999999" customHeight="1">
      <c r="A66" s="250" t="s">
        <v>369</v>
      </c>
      <c r="B66" s="179">
        <v>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250" t="s">
        <v>369</v>
      </c>
      <c r="N66" s="123">
        <v>0</v>
      </c>
      <c r="O66" s="123">
        <v>0</v>
      </c>
      <c r="P66" s="123">
        <v>0</v>
      </c>
      <c r="Q66" s="123">
        <v>0</v>
      </c>
      <c r="R66" s="123">
        <v>0</v>
      </c>
      <c r="S66" s="123">
        <v>0</v>
      </c>
      <c r="T66" s="123">
        <v>0</v>
      </c>
      <c r="U66" s="123">
        <v>0</v>
      </c>
      <c r="V66" s="123">
        <v>0</v>
      </c>
    </row>
    <row r="67" spans="1:24" s="2" customFormat="1" ht="19.899999999999999" customHeight="1">
      <c r="A67" s="250" t="s">
        <v>370</v>
      </c>
      <c r="B67" s="179">
        <v>0</v>
      </c>
      <c r="C67" s="123">
        <v>0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250" t="s">
        <v>370</v>
      </c>
      <c r="N67" s="123">
        <v>0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123">
        <v>0</v>
      </c>
      <c r="U67" s="123">
        <v>0</v>
      </c>
      <c r="V67" s="123">
        <v>0</v>
      </c>
    </row>
    <row r="68" spans="1:24" s="2" customFormat="1" ht="19.899999999999999" customHeight="1">
      <c r="A68" s="250" t="s">
        <v>371</v>
      </c>
      <c r="B68" s="179">
        <v>0</v>
      </c>
      <c r="C68" s="123">
        <v>0</v>
      </c>
      <c r="D68" s="123">
        <v>0</v>
      </c>
      <c r="E68" s="123">
        <v>0</v>
      </c>
      <c r="F68" s="123">
        <v>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250" t="s">
        <v>371</v>
      </c>
      <c r="N68" s="123">
        <v>0</v>
      </c>
      <c r="O68" s="123">
        <v>0</v>
      </c>
      <c r="P68" s="123">
        <v>0</v>
      </c>
      <c r="Q68" s="123">
        <v>0</v>
      </c>
      <c r="R68" s="123">
        <v>0</v>
      </c>
      <c r="S68" s="123">
        <v>0</v>
      </c>
      <c r="T68" s="123">
        <v>0</v>
      </c>
      <c r="U68" s="123">
        <v>0</v>
      </c>
      <c r="V68" s="123">
        <v>0</v>
      </c>
    </row>
    <row r="69" spans="1:24" s="2" customFormat="1" ht="19.899999999999999" customHeight="1">
      <c r="A69" s="250" t="s">
        <v>372</v>
      </c>
      <c r="B69" s="179">
        <v>0</v>
      </c>
      <c r="C69" s="123">
        <v>0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250" t="s">
        <v>372</v>
      </c>
      <c r="N69" s="123">
        <v>0</v>
      </c>
      <c r="O69" s="123">
        <v>0</v>
      </c>
      <c r="P69" s="123">
        <v>0</v>
      </c>
      <c r="Q69" s="123">
        <v>0</v>
      </c>
      <c r="R69" s="123">
        <v>0</v>
      </c>
      <c r="S69" s="123">
        <v>0</v>
      </c>
      <c r="T69" s="123">
        <v>0</v>
      </c>
      <c r="U69" s="123">
        <v>0</v>
      </c>
      <c r="V69" s="123">
        <v>0</v>
      </c>
    </row>
    <row r="70" spans="1:24" s="2" customFormat="1" ht="19.899999999999999" customHeight="1">
      <c r="A70" s="250" t="s">
        <v>373</v>
      </c>
      <c r="B70" s="179">
        <v>0</v>
      </c>
      <c r="C70" s="123">
        <v>0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0</v>
      </c>
      <c r="M70" s="250" t="s">
        <v>373</v>
      </c>
      <c r="N70" s="123">
        <v>0</v>
      </c>
      <c r="O70" s="123">
        <v>0</v>
      </c>
      <c r="P70" s="123">
        <v>0</v>
      </c>
      <c r="Q70" s="123">
        <v>0</v>
      </c>
      <c r="R70" s="123">
        <v>0</v>
      </c>
      <c r="S70" s="123">
        <v>0</v>
      </c>
      <c r="T70" s="123">
        <v>0</v>
      </c>
      <c r="U70" s="123">
        <v>0</v>
      </c>
      <c r="V70" s="123">
        <v>0</v>
      </c>
    </row>
    <row r="71" spans="1:24" s="2" customFormat="1" ht="19.899999999999999" customHeight="1">
      <c r="A71" s="250" t="s">
        <v>374</v>
      </c>
      <c r="B71" s="179">
        <v>0</v>
      </c>
      <c r="C71" s="123">
        <v>0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250" t="s">
        <v>374</v>
      </c>
      <c r="N71" s="123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123">
        <v>0</v>
      </c>
      <c r="V71" s="123">
        <v>0</v>
      </c>
    </row>
    <row r="72" spans="1:24" s="2" customFormat="1" ht="19.899999999999999" customHeight="1">
      <c r="A72" s="250" t="s">
        <v>375</v>
      </c>
      <c r="B72" s="179">
        <v>0</v>
      </c>
      <c r="C72" s="123">
        <v>0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250" t="s">
        <v>375</v>
      </c>
      <c r="N72" s="123">
        <v>0</v>
      </c>
      <c r="O72" s="123">
        <v>0</v>
      </c>
      <c r="P72" s="123">
        <v>0</v>
      </c>
      <c r="Q72" s="123">
        <v>0</v>
      </c>
      <c r="R72" s="123">
        <v>0</v>
      </c>
      <c r="S72" s="123">
        <v>0</v>
      </c>
      <c r="T72" s="123">
        <v>0</v>
      </c>
      <c r="U72" s="123">
        <v>0</v>
      </c>
      <c r="V72" s="123">
        <v>0</v>
      </c>
    </row>
    <row r="73" spans="1:24" s="2" customFormat="1" ht="19.899999999999999" customHeight="1">
      <c r="A73" s="250" t="s">
        <v>376</v>
      </c>
      <c r="B73" s="179">
        <v>0</v>
      </c>
      <c r="C73" s="123">
        <v>0</v>
      </c>
      <c r="D73" s="123">
        <v>0</v>
      </c>
      <c r="E73" s="123">
        <v>0</v>
      </c>
      <c r="F73" s="123">
        <v>0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23">
        <v>0</v>
      </c>
      <c r="M73" s="250" t="s">
        <v>376</v>
      </c>
      <c r="N73" s="123">
        <v>0</v>
      </c>
      <c r="O73" s="123">
        <v>0</v>
      </c>
      <c r="P73" s="123">
        <v>0</v>
      </c>
      <c r="Q73" s="123">
        <v>0</v>
      </c>
      <c r="R73" s="123">
        <v>0</v>
      </c>
      <c r="S73" s="123">
        <v>0</v>
      </c>
      <c r="T73" s="123">
        <v>0</v>
      </c>
      <c r="U73" s="123">
        <v>0</v>
      </c>
      <c r="V73" s="123">
        <v>0</v>
      </c>
    </row>
    <row r="74" spans="1:24" s="2" customFormat="1" ht="19.899999999999999" customHeight="1">
      <c r="A74" s="250" t="s">
        <v>377</v>
      </c>
      <c r="B74" s="179">
        <v>0</v>
      </c>
      <c r="C74" s="123">
        <v>0</v>
      </c>
      <c r="D74" s="123">
        <v>0</v>
      </c>
      <c r="E74" s="123">
        <v>0</v>
      </c>
      <c r="F74" s="123">
        <v>0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250" t="s">
        <v>377</v>
      </c>
      <c r="N74" s="123">
        <v>0</v>
      </c>
      <c r="O74" s="123">
        <v>0</v>
      </c>
      <c r="P74" s="123">
        <v>0</v>
      </c>
      <c r="Q74" s="123">
        <v>0</v>
      </c>
      <c r="R74" s="123">
        <v>0</v>
      </c>
      <c r="S74" s="123">
        <v>0</v>
      </c>
      <c r="T74" s="123">
        <v>0</v>
      </c>
      <c r="U74" s="123">
        <v>0</v>
      </c>
      <c r="V74" s="123">
        <v>0</v>
      </c>
    </row>
    <row r="75" spans="1:24" s="2" customFormat="1" ht="19.899999999999999" customHeight="1">
      <c r="A75" s="250" t="s">
        <v>378</v>
      </c>
      <c r="B75" s="179">
        <v>0</v>
      </c>
      <c r="C75" s="123">
        <v>0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250" t="s">
        <v>378</v>
      </c>
      <c r="N75" s="123">
        <v>0</v>
      </c>
      <c r="O75" s="123">
        <v>0</v>
      </c>
      <c r="P75" s="123">
        <v>0</v>
      </c>
      <c r="Q75" s="123">
        <v>0</v>
      </c>
      <c r="R75" s="123">
        <v>0</v>
      </c>
      <c r="S75" s="123">
        <v>0</v>
      </c>
      <c r="T75" s="123">
        <v>0</v>
      </c>
      <c r="U75" s="123">
        <v>0</v>
      </c>
      <c r="V75" s="123">
        <v>0</v>
      </c>
    </row>
    <row r="76" spans="1:24" s="2" customFormat="1" ht="19.899999999999999" customHeight="1">
      <c r="A76" s="250" t="s">
        <v>379</v>
      </c>
      <c r="B76" s="179">
        <v>0</v>
      </c>
      <c r="C76" s="123">
        <v>0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250" t="s">
        <v>379</v>
      </c>
      <c r="N76" s="123">
        <v>0</v>
      </c>
      <c r="O76" s="123">
        <v>0</v>
      </c>
      <c r="P76" s="123">
        <v>0</v>
      </c>
      <c r="Q76" s="123">
        <v>0</v>
      </c>
      <c r="R76" s="123">
        <v>0</v>
      </c>
      <c r="S76" s="123">
        <v>0</v>
      </c>
      <c r="T76" s="123">
        <v>0</v>
      </c>
      <c r="U76" s="123">
        <v>0</v>
      </c>
      <c r="V76" s="123">
        <v>0</v>
      </c>
    </row>
    <row r="77" spans="1:24" s="2" customFormat="1" ht="19.899999999999999" customHeight="1">
      <c r="A77" s="250" t="s">
        <v>380</v>
      </c>
      <c r="B77" s="179">
        <v>0</v>
      </c>
      <c r="C77" s="123">
        <v>0</v>
      </c>
      <c r="D77" s="123">
        <v>0</v>
      </c>
      <c r="E77" s="123">
        <v>0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250" t="s">
        <v>380</v>
      </c>
      <c r="N77" s="123">
        <v>0</v>
      </c>
      <c r="O77" s="123">
        <v>0</v>
      </c>
      <c r="P77" s="123">
        <v>0</v>
      </c>
      <c r="Q77" s="123">
        <v>0</v>
      </c>
      <c r="R77" s="123">
        <v>0</v>
      </c>
      <c r="S77" s="123">
        <v>0</v>
      </c>
      <c r="T77" s="123">
        <v>0</v>
      </c>
      <c r="U77" s="123">
        <v>0</v>
      </c>
      <c r="V77" s="123">
        <v>0</v>
      </c>
    </row>
    <row r="78" spans="1:24" s="2" customFormat="1" ht="19.899999999999999" customHeight="1">
      <c r="A78" s="250" t="s">
        <v>381</v>
      </c>
      <c r="B78" s="179">
        <v>1</v>
      </c>
      <c r="C78" s="123">
        <v>24</v>
      </c>
      <c r="D78" s="123">
        <v>355</v>
      </c>
      <c r="E78" s="123">
        <v>335</v>
      </c>
      <c r="F78" s="123">
        <v>20</v>
      </c>
      <c r="G78" s="123">
        <v>73</v>
      </c>
      <c r="H78" s="123">
        <v>38</v>
      </c>
      <c r="I78" s="123">
        <v>35</v>
      </c>
      <c r="J78" s="123">
        <v>9</v>
      </c>
      <c r="K78" s="123">
        <v>7</v>
      </c>
      <c r="L78" s="123">
        <v>2</v>
      </c>
      <c r="M78" s="250" t="s">
        <v>381</v>
      </c>
      <c r="N78" s="123">
        <v>131</v>
      </c>
      <c r="O78" s="123">
        <v>111</v>
      </c>
      <c r="P78" s="123">
        <v>20</v>
      </c>
      <c r="Q78" s="123">
        <v>146</v>
      </c>
      <c r="R78" s="123">
        <v>146</v>
      </c>
      <c r="S78" s="123">
        <v>0</v>
      </c>
      <c r="T78" s="123">
        <v>144957</v>
      </c>
      <c r="U78" s="123">
        <v>24226</v>
      </c>
      <c r="V78" s="123">
        <v>58</v>
      </c>
    </row>
    <row r="79" spans="1:24" s="2" customFormat="1" ht="19.899999999999999" customHeight="1" thickBot="1">
      <c r="A79" s="251" t="s">
        <v>382</v>
      </c>
      <c r="B79" s="181">
        <v>0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251" t="s">
        <v>382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6">
        <v>0</v>
      </c>
      <c r="V79" s="177">
        <v>0</v>
      </c>
    </row>
    <row r="80" spans="1:24" s="880" customFormat="1" ht="17.100000000000001" customHeight="1">
      <c r="A80" s="924" t="s">
        <v>934</v>
      </c>
      <c r="B80" s="924"/>
      <c r="C80" s="924"/>
      <c r="D80" s="924"/>
      <c r="E80" s="924"/>
      <c r="F80" s="924"/>
      <c r="G80" s="924"/>
      <c r="H80" s="924"/>
      <c r="I80" s="924"/>
      <c r="J80" s="924"/>
      <c r="K80" s="768"/>
      <c r="L80" s="768"/>
      <c r="M80" s="924" t="s">
        <v>935</v>
      </c>
      <c r="N80" s="924"/>
      <c r="O80" s="924"/>
      <c r="P80" s="924"/>
      <c r="Q80" s="924"/>
      <c r="R80" s="924"/>
      <c r="S80" s="924"/>
      <c r="T80" s="924"/>
      <c r="U80" s="924"/>
      <c r="V80" s="924"/>
      <c r="W80" s="620"/>
      <c r="X80" s="422"/>
    </row>
    <row r="81" spans="1:24" s="880" customFormat="1" ht="15" customHeight="1">
      <c r="A81" s="926" t="s">
        <v>936</v>
      </c>
      <c r="B81" s="926"/>
      <c r="C81" s="926"/>
      <c r="D81" s="926"/>
      <c r="E81" s="926"/>
      <c r="F81" s="926"/>
      <c r="G81" s="926"/>
      <c r="H81" s="926"/>
      <c r="I81" s="926"/>
      <c r="J81" s="926"/>
      <c r="K81" s="620"/>
      <c r="L81" s="620"/>
      <c r="M81" s="926" t="s">
        <v>937</v>
      </c>
      <c r="N81" s="926"/>
      <c r="O81" s="926"/>
      <c r="P81" s="926"/>
      <c r="Q81" s="926"/>
      <c r="R81" s="926"/>
      <c r="S81" s="926"/>
      <c r="T81" s="926"/>
      <c r="U81" s="926"/>
      <c r="V81" s="926"/>
      <c r="W81" s="620"/>
      <c r="X81" s="422"/>
    </row>
    <row r="82" spans="1:24" s="880" customFormat="1" ht="15" customHeight="1">
      <c r="A82" s="926" t="s">
        <v>938</v>
      </c>
      <c r="B82" s="926"/>
      <c r="C82" s="926"/>
      <c r="D82" s="926"/>
      <c r="E82" s="926"/>
      <c r="F82" s="926"/>
      <c r="G82" s="926"/>
      <c r="H82" s="926"/>
      <c r="I82" s="926"/>
      <c r="J82" s="926"/>
      <c r="K82" s="620"/>
      <c r="L82" s="620"/>
      <c r="M82" s="927" t="s">
        <v>938</v>
      </c>
      <c r="N82" s="927"/>
      <c r="O82" s="927"/>
      <c r="P82" s="927"/>
      <c r="Q82" s="927"/>
      <c r="R82" s="927"/>
      <c r="S82" s="927"/>
      <c r="T82" s="927"/>
      <c r="U82" s="927"/>
      <c r="V82" s="927"/>
      <c r="W82" s="620"/>
      <c r="X82" s="422"/>
    </row>
    <row r="83" spans="1:24" s="423" customFormat="1" ht="15" customHeight="1">
      <c r="A83" s="926" t="s">
        <v>812</v>
      </c>
      <c r="B83" s="926"/>
      <c r="C83" s="926"/>
      <c r="D83" s="926"/>
      <c r="E83" s="926"/>
      <c r="F83" s="926"/>
      <c r="G83" s="926"/>
      <c r="H83" s="926"/>
      <c r="I83" s="926"/>
      <c r="J83" s="926"/>
      <c r="K83" s="926"/>
      <c r="L83" s="620"/>
      <c r="M83" s="925" t="s">
        <v>269</v>
      </c>
      <c r="N83" s="925"/>
      <c r="O83" s="925"/>
      <c r="P83" s="925"/>
      <c r="Q83" s="925"/>
      <c r="R83" s="925"/>
      <c r="S83" s="925"/>
      <c r="T83" s="925"/>
      <c r="U83" s="925"/>
      <c r="V83" s="925"/>
      <c r="W83" s="925"/>
      <c r="X83" s="422"/>
    </row>
  </sheetData>
  <mergeCells count="27">
    <mergeCell ref="A2:L2"/>
    <mergeCell ref="M2:V2"/>
    <mergeCell ref="M3:V3"/>
    <mergeCell ref="U5:V5"/>
    <mergeCell ref="M6:M7"/>
    <mergeCell ref="M5:O5"/>
    <mergeCell ref="A3:L3"/>
    <mergeCell ref="A4:V4"/>
    <mergeCell ref="A6:A7"/>
    <mergeCell ref="B6:B7"/>
    <mergeCell ref="C6:C7"/>
    <mergeCell ref="D6:F6"/>
    <mergeCell ref="G6:I6"/>
    <mergeCell ref="J6:L6"/>
    <mergeCell ref="N6:P6"/>
    <mergeCell ref="Q6:S6"/>
    <mergeCell ref="T6:T7"/>
    <mergeCell ref="A82:J82"/>
    <mergeCell ref="M82:V82"/>
    <mergeCell ref="A83:K83"/>
    <mergeCell ref="M83:W83"/>
    <mergeCell ref="U6:U7"/>
    <mergeCell ref="V6:V7"/>
    <mergeCell ref="A80:J80"/>
    <mergeCell ref="M80:V80"/>
    <mergeCell ref="A81:J81"/>
    <mergeCell ref="M81:V8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71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SheetLayoutView="100" workbookViewId="0">
      <selection activeCell="A2" sqref="A2:L2"/>
    </sheetView>
  </sheetViews>
  <sheetFormatPr defaultColWidth="8.88671875" defaultRowHeight="16.5"/>
  <cols>
    <col min="1" max="1" width="15.77734375" style="424" customWidth="1"/>
    <col min="2" max="3" width="8.33203125" style="424" customWidth="1"/>
    <col min="4" max="12" width="5.6640625" style="424" customWidth="1"/>
    <col min="13" max="16384" width="8.88671875" style="362"/>
  </cols>
  <sheetData>
    <row r="1" spans="1:13" ht="12.95" customHeight="1"/>
    <row r="2" spans="1:13" s="425" customFormat="1" ht="30" customHeight="1">
      <c r="A2" s="975" t="s">
        <v>978</v>
      </c>
      <c r="B2" s="976"/>
      <c r="C2" s="976"/>
      <c r="D2" s="976"/>
      <c r="E2" s="976"/>
      <c r="F2" s="976"/>
      <c r="G2" s="976"/>
      <c r="H2" s="976"/>
      <c r="I2" s="976"/>
      <c r="J2" s="976"/>
      <c r="K2" s="976"/>
      <c r="L2" s="976"/>
      <c r="M2" s="66"/>
    </row>
    <row r="3" spans="1:13" s="425" customFormat="1" ht="24.95" customHeight="1">
      <c r="A3" s="977" t="s">
        <v>979</v>
      </c>
      <c r="B3" s="978"/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66"/>
    </row>
    <row r="4" spans="1:13" s="427" customFormat="1" ht="18" customHeight="1" thickBot="1">
      <c r="A4" s="979" t="s">
        <v>400</v>
      </c>
      <c r="B4" s="979"/>
      <c r="C4" s="979"/>
      <c r="D4" s="979"/>
      <c r="E4" s="979"/>
      <c r="F4" s="979"/>
      <c r="G4" s="979"/>
      <c r="H4" s="426"/>
      <c r="I4" s="426"/>
      <c r="J4" s="426"/>
      <c r="K4" s="426"/>
      <c r="L4" s="389" t="s">
        <v>401</v>
      </c>
    </row>
    <row r="5" spans="1:13" s="342" customFormat="1" ht="24.95" customHeight="1">
      <c r="A5" s="961" t="s">
        <v>402</v>
      </c>
      <c r="B5" s="980" t="s">
        <v>403</v>
      </c>
      <c r="C5" s="980" t="s">
        <v>404</v>
      </c>
      <c r="D5" s="962" t="s">
        <v>405</v>
      </c>
      <c r="E5" s="917"/>
      <c r="F5" s="918"/>
      <c r="G5" s="962" t="s">
        <v>406</v>
      </c>
      <c r="H5" s="917"/>
      <c r="I5" s="918"/>
      <c r="J5" s="962" t="s">
        <v>407</v>
      </c>
      <c r="K5" s="917"/>
      <c r="L5" s="917"/>
    </row>
    <row r="6" spans="1:13" s="342" customFormat="1" ht="20.100000000000001" customHeight="1">
      <c r="A6" s="958"/>
      <c r="B6" s="969"/>
      <c r="C6" s="969"/>
      <c r="D6" s="963" t="s">
        <v>12</v>
      </c>
      <c r="E6" s="981"/>
      <c r="F6" s="964"/>
      <c r="G6" s="963" t="s">
        <v>51</v>
      </c>
      <c r="H6" s="981"/>
      <c r="I6" s="964"/>
      <c r="J6" s="963" t="s">
        <v>13</v>
      </c>
      <c r="K6" s="981"/>
      <c r="L6" s="981"/>
    </row>
    <row r="7" spans="1:13" s="342" customFormat="1" ht="20.100000000000001" customHeight="1">
      <c r="A7" s="958" t="s">
        <v>408</v>
      </c>
      <c r="B7" s="959" t="s">
        <v>49</v>
      </c>
      <c r="C7" s="959" t="s">
        <v>50</v>
      </c>
      <c r="D7" s="428" t="s">
        <v>409</v>
      </c>
      <c r="E7" s="428" t="s">
        <v>410</v>
      </c>
      <c r="F7" s="428" t="s">
        <v>411</v>
      </c>
      <c r="G7" s="428" t="s">
        <v>409</v>
      </c>
      <c r="H7" s="428" t="s">
        <v>410</v>
      </c>
      <c r="I7" s="428" t="s">
        <v>411</v>
      </c>
      <c r="J7" s="428" t="s">
        <v>412</v>
      </c>
      <c r="K7" s="428" t="s">
        <v>410</v>
      </c>
      <c r="L7" s="814" t="s">
        <v>411</v>
      </c>
    </row>
    <row r="8" spans="1:13" s="342" customFormat="1" ht="20.100000000000001" customHeight="1" thickBot="1">
      <c r="A8" s="921"/>
      <c r="B8" s="960"/>
      <c r="C8" s="960"/>
      <c r="D8" s="816" t="s">
        <v>7</v>
      </c>
      <c r="E8" s="816" t="s">
        <v>14</v>
      </c>
      <c r="F8" s="816" t="s">
        <v>8</v>
      </c>
      <c r="G8" s="816" t="s">
        <v>7</v>
      </c>
      <c r="H8" s="816" t="s">
        <v>14</v>
      </c>
      <c r="I8" s="816" t="s">
        <v>8</v>
      </c>
      <c r="J8" s="816" t="s">
        <v>7</v>
      </c>
      <c r="K8" s="816" t="s">
        <v>14</v>
      </c>
      <c r="L8" s="815" t="s">
        <v>8</v>
      </c>
    </row>
    <row r="9" spans="1:13" s="342" customFormat="1" ht="24.95" customHeight="1">
      <c r="A9" s="429" t="s">
        <v>62</v>
      </c>
      <c r="B9" s="868">
        <v>2</v>
      </c>
      <c r="C9" s="430">
        <v>13</v>
      </c>
      <c r="D9" s="430">
        <v>1575</v>
      </c>
      <c r="E9" s="430">
        <v>1263</v>
      </c>
      <c r="F9" s="430">
        <v>312</v>
      </c>
      <c r="G9" s="430">
        <v>34</v>
      </c>
      <c r="H9" s="431">
        <v>33</v>
      </c>
      <c r="I9" s="430">
        <v>1</v>
      </c>
      <c r="J9" s="430">
        <v>62</v>
      </c>
      <c r="K9" s="431">
        <v>41</v>
      </c>
      <c r="L9" s="430">
        <v>21</v>
      </c>
    </row>
    <row r="10" spans="1:13" s="342" customFormat="1" ht="24.95" customHeight="1">
      <c r="A10" s="367" t="s">
        <v>63</v>
      </c>
      <c r="B10" s="432">
        <v>2</v>
      </c>
      <c r="C10" s="432">
        <v>12</v>
      </c>
      <c r="D10" s="432">
        <v>835</v>
      </c>
      <c r="E10" s="432">
        <v>588</v>
      </c>
      <c r="F10" s="432">
        <v>247</v>
      </c>
      <c r="G10" s="432">
        <v>40</v>
      </c>
      <c r="H10" s="431">
        <v>39</v>
      </c>
      <c r="I10" s="432">
        <v>1</v>
      </c>
      <c r="J10" s="432">
        <v>69</v>
      </c>
      <c r="K10" s="431">
        <v>42</v>
      </c>
      <c r="L10" s="432">
        <v>27</v>
      </c>
    </row>
    <row r="11" spans="1:13" s="342" customFormat="1" ht="24.95" customHeight="1">
      <c r="A11" s="367" t="s">
        <v>755</v>
      </c>
      <c r="B11" s="647">
        <f>SUM(B12:B13)</f>
        <v>2</v>
      </c>
      <c r="C11" s="647">
        <f>SUM(C12:C13)</f>
        <v>22</v>
      </c>
      <c r="D11" s="647">
        <f t="shared" ref="D11:L11" si="0">SUM(D12:D13)</f>
        <v>1222</v>
      </c>
      <c r="E11" s="647">
        <f t="shared" si="0"/>
        <v>936</v>
      </c>
      <c r="F11" s="647">
        <f t="shared" si="0"/>
        <v>286</v>
      </c>
      <c r="G11" s="647">
        <f t="shared" si="0"/>
        <v>44</v>
      </c>
      <c r="H11" s="647">
        <f t="shared" si="0"/>
        <v>43</v>
      </c>
      <c r="I11" s="647">
        <f t="shared" si="0"/>
        <v>1</v>
      </c>
      <c r="J11" s="647">
        <f t="shared" si="0"/>
        <v>83</v>
      </c>
      <c r="K11" s="647">
        <f t="shared" si="0"/>
        <v>50</v>
      </c>
      <c r="L11" s="647">
        <f t="shared" si="0"/>
        <v>33</v>
      </c>
    </row>
    <row r="12" spans="1:13" s="342" customFormat="1" ht="24.95" hidden="1" customHeight="1">
      <c r="A12" s="433" t="s">
        <v>413</v>
      </c>
      <c r="B12" s="468">
        <v>1</v>
      </c>
      <c r="C12" s="468">
        <v>20</v>
      </c>
      <c r="D12" s="468">
        <v>1039</v>
      </c>
      <c r="E12" s="468">
        <v>756</v>
      </c>
      <c r="F12" s="468">
        <v>283</v>
      </c>
      <c r="G12" s="468">
        <v>31</v>
      </c>
      <c r="H12" s="360">
        <v>30</v>
      </c>
      <c r="I12" s="468">
        <v>1</v>
      </c>
      <c r="J12" s="468">
        <v>57</v>
      </c>
      <c r="K12" s="360">
        <v>37</v>
      </c>
      <c r="L12" s="468">
        <v>20</v>
      </c>
    </row>
    <row r="13" spans="1:13" s="342" customFormat="1" ht="31.5" hidden="1" customHeight="1" thickBot="1">
      <c r="A13" s="434" t="s">
        <v>414</v>
      </c>
      <c r="B13" s="672">
        <v>1</v>
      </c>
      <c r="C13" s="672">
        <v>2</v>
      </c>
      <c r="D13" s="672">
        <v>183</v>
      </c>
      <c r="E13" s="672">
        <v>180</v>
      </c>
      <c r="F13" s="672">
        <v>3</v>
      </c>
      <c r="G13" s="672">
        <v>13</v>
      </c>
      <c r="H13" s="361">
        <v>13</v>
      </c>
      <c r="I13" s="672">
        <v>0</v>
      </c>
      <c r="J13" s="672">
        <v>26</v>
      </c>
      <c r="K13" s="361">
        <v>13</v>
      </c>
      <c r="L13" s="672">
        <v>13</v>
      </c>
    </row>
    <row r="14" spans="1:13" s="342" customFormat="1" ht="24.95" customHeight="1">
      <c r="A14" s="367" t="s">
        <v>48</v>
      </c>
      <c r="B14" s="647">
        <f>SUM(B15:B16)</f>
        <v>2</v>
      </c>
      <c r="C14" s="647">
        <f>SUM(C15:C16)</f>
        <v>30</v>
      </c>
      <c r="D14" s="647">
        <f t="shared" ref="D14" si="1">SUM(D15:D16)</f>
        <v>1230</v>
      </c>
      <c r="E14" s="647">
        <f t="shared" ref="E14" si="2">SUM(E15:E16)</f>
        <v>954</v>
      </c>
      <c r="F14" s="647">
        <f t="shared" ref="F14" si="3">SUM(F15:F16)</f>
        <v>276</v>
      </c>
      <c r="G14" s="647">
        <f t="shared" ref="G14" si="4">SUM(G15:G16)</f>
        <v>46</v>
      </c>
      <c r="H14" s="431">
        <f t="shared" ref="H14" si="5">SUM(H15:H16)</f>
        <v>44</v>
      </c>
      <c r="I14" s="647">
        <f t="shared" ref="I14" si="6">SUM(I15:I16)</f>
        <v>2</v>
      </c>
      <c r="J14" s="647">
        <f t="shared" ref="J14" si="7">SUM(J15:J16)</f>
        <v>88</v>
      </c>
      <c r="K14" s="431">
        <f t="shared" ref="K14" si="8">SUM(K15:K16)</f>
        <v>56</v>
      </c>
      <c r="L14" s="647">
        <f t="shared" ref="L14" si="9">SUM(L15:L16)</f>
        <v>32</v>
      </c>
    </row>
    <row r="15" spans="1:13" s="342" customFormat="1" ht="24.95" hidden="1" customHeight="1">
      <c r="A15" s="433" t="s">
        <v>413</v>
      </c>
      <c r="B15" s="468">
        <v>1</v>
      </c>
      <c r="C15" s="468">
        <v>28</v>
      </c>
      <c r="D15" s="468">
        <v>1029</v>
      </c>
      <c r="E15" s="468">
        <v>756</v>
      </c>
      <c r="F15" s="468">
        <v>273</v>
      </c>
      <c r="G15" s="468">
        <v>31</v>
      </c>
      <c r="H15" s="360">
        <v>29</v>
      </c>
      <c r="I15" s="468">
        <v>2</v>
      </c>
      <c r="J15" s="468">
        <v>62</v>
      </c>
      <c r="K15" s="360">
        <v>41</v>
      </c>
      <c r="L15" s="468">
        <v>21</v>
      </c>
    </row>
    <row r="16" spans="1:13" s="342" customFormat="1" ht="31.5" hidden="1" customHeight="1" thickBot="1">
      <c r="A16" s="434" t="s">
        <v>414</v>
      </c>
      <c r="B16" s="672">
        <v>1</v>
      </c>
      <c r="C16" s="672">
        <v>2</v>
      </c>
      <c r="D16" s="672">
        <v>201</v>
      </c>
      <c r="E16" s="672">
        <v>198</v>
      </c>
      <c r="F16" s="672">
        <v>3</v>
      </c>
      <c r="G16" s="672">
        <v>15</v>
      </c>
      <c r="H16" s="361">
        <v>15</v>
      </c>
      <c r="I16" s="672">
        <v>0</v>
      </c>
      <c r="J16" s="672">
        <v>26</v>
      </c>
      <c r="K16" s="361">
        <v>15</v>
      </c>
      <c r="L16" s="672">
        <v>11</v>
      </c>
    </row>
    <row r="17" spans="1:12" s="342" customFormat="1" ht="24.95" customHeight="1">
      <c r="A17" s="367" t="s">
        <v>64</v>
      </c>
      <c r="B17" s="647">
        <f>SUM(B18:B19)</f>
        <v>2</v>
      </c>
      <c r="C17" s="647">
        <f>SUM(C18:C19)</f>
        <v>29</v>
      </c>
      <c r="D17" s="647">
        <f t="shared" ref="D17" si="10">SUM(D18:D19)</f>
        <v>1157</v>
      </c>
      <c r="E17" s="647">
        <f t="shared" ref="E17" si="11">SUM(E18:E19)</f>
        <v>886</v>
      </c>
      <c r="F17" s="647">
        <f t="shared" ref="F17" si="12">SUM(F18:F19)</f>
        <v>271</v>
      </c>
      <c r="G17" s="647">
        <f t="shared" ref="G17" si="13">SUM(G18:G19)</f>
        <v>43</v>
      </c>
      <c r="H17" s="431">
        <f t="shared" ref="H17" si="14">SUM(H18:H19)</f>
        <v>40</v>
      </c>
      <c r="I17" s="647">
        <f t="shared" ref="I17" si="15">SUM(I18:I19)</f>
        <v>3</v>
      </c>
      <c r="J17" s="647">
        <f t="shared" ref="J17" si="16">SUM(J18:J19)</f>
        <v>109</v>
      </c>
      <c r="K17" s="431">
        <f t="shared" ref="K17" si="17">SUM(K18:K19)</f>
        <v>62</v>
      </c>
      <c r="L17" s="647">
        <f t="shared" ref="L17" si="18">SUM(L18:L19)</f>
        <v>47</v>
      </c>
    </row>
    <row r="18" spans="1:12" s="342" customFormat="1" ht="24.95" hidden="1" customHeight="1">
      <c r="A18" s="433" t="s">
        <v>413</v>
      </c>
      <c r="B18" s="468">
        <v>1</v>
      </c>
      <c r="C18" s="468">
        <v>27</v>
      </c>
      <c r="D18" s="468">
        <v>950</v>
      </c>
      <c r="E18" s="468">
        <v>681</v>
      </c>
      <c r="F18" s="468">
        <v>269</v>
      </c>
      <c r="G18" s="468">
        <v>31</v>
      </c>
      <c r="H18" s="360">
        <v>28</v>
      </c>
      <c r="I18" s="468">
        <v>3</v>
      </c>
      <c r="J18" s="468">
        <v>74</v>
      </c>
      <c r="K18" s="360">
        <v>44</v>
      </c>
      <c r="L18" s="468">
        <v>30</v>
      </c>
    </row>
    <row r="19" spans="1:12" s="342" customFormat="1" ht="31.5" hidden="1" customHeight="1" thickBot="1">
      <c r="A19" s="434" t="s">
        <v>414</v>
      </c>
      <c r="B19" s="672">
        <v>1</v>
      </c>
      <c r="C19" s="672">
        <v>2</v>
      </c>
      <c r="D19" s="672">
        <v>207</v>
      </c>
      <c r="E19" s="672">
        <v>205</v>
      </c>
      <c r="F19" s="672">
        <v>2</v>
      </c>
      <c r="G19" s="672">
        <v>12</v>
      </c>
      <c r="H19" s="361">
        <v>12</v>
      </c>
      <c r="I19" s="672">
        <v>0</v>
      </c>
      <c r="J19" s="672">
        <v>35</v>
      </c>
      <c r="K19" s="361">
        <v>18</v>
      </c>
      <c r="L19" s="672">
        <v>17</v>
      </c>
    </row>
    <row r="20" spans="1:12" s="342" customFormat="1" ht="24.95" customHeight="1">
      <c r="A20" s="367" t="s">
        <v>222</v>
      </c>
      <c r="B20" s="647">
        <f>SUM(B21:B22)</f>
        <v>2</v>
      </c>
      <c r="C20" s="647">
        <f>SUM(C21:C22)</f>
        <v>31</v>
      </c>
      <c r="D20" s="647">
        <f t="shared" ref="D20" si="19">SUM(D21:D22)</f>
        <v>1110</v>
      </c>
      <c r="E20" s="647">
        <f t="shared" ref="E20" si="20">SUM(E21:E22)</f>
        <v>849</v>
      </c>
      <c r="F20" s="647">
        <f t="shared" ref="F20" si="21">SUM(F21:F22)</f>
        <v>261</v>
      </c>
      <c r="G20" s="647">
        <f t="shared" ref="G20" si="22">SUM(G21:G22)</f>
        <v>41</v>
      </c>
      <c r="H20" s="431">
        <f t="shared" ref="H20" si="23">SUM(H21:H22)</f>
        <v>38</v>
      </c>
      <c r="I20" s="647">
        <f t="shared" ref="I20" si="24">SUM(I21:I22)</f>
        <v>3</v>
      </c>
      <c r="J20" s="647">
        <f t="shared" ref="J20" si="25">SUM(J21:J22)</f>
        <v>116</v>
      </c>
      <c r="K20" s="431">
        <f t="shared" ref="K20" si="26">SUM(K21:K22)</f>
        <v>64</v>
      </c>
      <c r="L20" s="647">
        <f t="shared" ref="L20" si="27">SUM(L21:L22)</f>
        <v>52</v>
      </c>
    </row>
    <row r="21" spans="1:12" s="342" customFormat="1" ht="24.95" hidden="1" customHeight="1">
      <c r="A21" s="433" t="s">
        <v>413</v>
      </c>
      <c r="B21" s="468">
        <v>1</v>
      </c>
      <c r="C21" s="468">
        <v>29</v>
      </c>
      <c r="D21" s="468">
        <v>919</v>
      </c>
      <c r="E21" s="468">
        <v>660</v>
      </c>
      <c r="F21" s="468">
        <v>259</v>
      </c>
      <c r="G21" s="468">
        <v>29</v>
      </c>
      <c r="H21" s="360">
        <v>26</v>
      </c>
      <c r="I21" s="468">
        <v>3</v>
      </c>
      <c r="J21" s="468">
        <v>77</v>
      </c>
      <c r="K21" s="360">
        <v>45</v>
      </c>
      <c r="L21" s="468">
        <v>32</v>
      </c>
    </row>
    <row r="22" spans="1:12" s="342" customFormat="1" ht="31.5" hidden="1" customHeight="1" thickBot="1">
      <c r="A22" s="434" t="s">
        <v>414</v>
      </c>
      <c r="B22" s="672">
        <v>1</v>
      </c>
      <c r="C22" s="672">
        <v>2</v>
      </c>
      <c r="D22" s="672">
        <v>191</v>
      </c>
      <c r="E22" s="672">
        <v>189</v>
      </c>
      <c r="F22" s="672">
        <v>2</v>
      </c>
      <c r="G22" s="672">
        <v>12</v>
      </c>
      <c r="H22" s="361">
        <v>12</v>
      </c>
      <c r="I22" s="672">
        <v>0</v>
      </c>
      <c r="J22" s="672">
        <v>39</v>
      </c>
      <c r="K22" s="361">
        <v>19</v>
      </c>
      <c r="L22" s="672">
        <v>20</v>
      </c>
    </row>
    <row r="23" spans="1:12" s="342" customFormat="1" ht="24.95" customHeight="1">
      <c r="A23" s="367" t="s">
        <v>223</v>
      </c>
      <c r="B23" s="647">
        <f>SUM(B24:B25)</f>
        <v>2</v>
      </c>
      <c r="C23" s="647">
        <f>SUM(C24:C25)</f>
        <v>27</v>
      </c>
      <c r="D23" s="647">
        <f t="shared" ref="D23" si="28">SUM(D24:D25)</f>
        <v>1082</v>
      </c>
      <c r="E23" s="647">
        <f t="shared" ref="E23" si="29">SUM(E24:E25)</f>
        <v>808</v>
      </c>
      <c r="F23" s="647">
        <f t="shared" ref="F23" si="30">SUM(F24:F25)</f>
        <v>274</v>
      </c>
      <c r="G23" s="647">
        <f t="shared" ref="G23" si="31">SUM(G24:G25)</f>
        <v>41</v>
      </c>
      <c r="H23" s="647">
        <f t="shared" ref="H23" si="32">SUM(H24:H25)</f>
        <v>38</v>
      </c>
      <c r="I23" s="647">
        <f t="shared" ref="I23" si="33">SUM(I24:I25)</f>
        <v>3</v>
      </c>
      <c r="J23" s="647">
        <f t="shared" ref="J23" si="34">SUM(J24:J25)</f>
        <v>93</v>
      </c>
      <c r="K23" s="647">
        <f t="shared" ref="K23" si="35">SUM(K24:K25)</f>
        <v>53</v>
      </c>
      <c r="L23" s="647">
        <f t="shared" ref="L23" si="36">SUM(L24:L25)</f>
        <v>40</v>
      </c>
    </row>
    <row r="24" spans="1:12" s="342" customFormat="1" ht="24.95" hidden="1" customHeight="1">
      <c r="A24" s="433" t="s">
        <v>413</v>
      </c>
      <c r="B24" s="468">
        <v>1</v>
      </c>
      <c r="C24" s="468">
        <v>25</v>
      </c>
      <c r="D24" s="468">
        <v>909</v>
      </c>
      <c r="E24" s="468">
        <v>637</v>
      </c>
      <c r="F24" s="468">
        <v>272</v>
      </c>
      <c r="G24" s="468">
        <v>30</v>
      </c>
      <c r="H24" s="360">
        <v>27</v>
      </c>
      <c r="I24" s="468">
        <v>3</v>
      </c>
      <c r="J24" s="468">
        <v>66</v>
      </c>
      <c r="K24" s="360">
        <v>39</v>
      </c>
      <c r="L24" s="468">
        <v>27</v>
      </c>
    </row>
    <row r="25" spans="1:12" s="342" customFormat="1" ht="31.5" hidden="1" customHeight="1" thickBot="1">
      <c r="A25" s="434" t="s">
        <v>414</v>
      </c>
      <c r="B25" s="672">
        <v>1</v>
      </c>
      <c r="C25" s="672">
        <v>2</v>
      </c>
      <c r="D25" s="672">
        <v>173</v>
      </c>
      <c r="E25" s="672">
        <v>171</v>
      </c>
      <c r="F25" s="672">
        <v>2</v>
      </c>
      <c r="G25" s="672">
        <v>11</v>
      </c>
      <c r="H25" s="361">
        <v>11</v>
      </c>
      <c r="I25" s="672">
        <v>0</v>
      </c>
      <c r="J25" s="672">
        <v>27</v>
      </c>
      <c r="K25" s="361">
        <v>14</v>
      </c>
      <c r="L25" s="672">
        <v>13</v>
      </c>
    </row>
    <row r="26" spans="1:12" s="342" customFormat="1" ht="24.95" customHeight="1">
      <c r="A26" s="367" t="s">
        <v>257</v>
      </c>
      <c r="B26" s="647">
        <f>SUM(B27:B28)</f>
        <v>2</v>
      </c>
      <c r="C26" s="647">
        <f>SUM(C27:C28)</f>
        <v>29</v>
      </c>
      <c r="D26" s="647">
        <f t="shared" ref="D26" si="37">SUM(D27:D28)</f>
        <v>1041</v>
      </c>
      <c r="E26" s="647">
        <f t="shared" ref="E26" si="38">SUM(E27:E28)</f>
        <v>754</v>
      </c>
      <c r="F26" s="647">
        <f t="shared" ref="F26" si="39">SUM(F27:F28)</f>
        <v>287</v>
      </c>
      <c r="G26" s="647">
        <f t="shared" ref="G26" si="40">SUM(G27:G28)</f>
        <v>35</v>
      </c>
      <c r="H26" s="431">
        <f t="shared" ref="H26" si="41">SUM(H27:H28)</f>
        <v>32</v>
      </c>
      <c r="I26" s="647">
        <f t="shared" ref="I26" si="42">SUM(I27:I28)</f>
        <v>3</v>
      </c>
      <c r="J26" s="647">
        <f t="shared" ref="J26" si="43">SUM(J27:J28)</f>
        <v>102</v>
      </c>
      <c r="K26" s="431">
        <f t="shared" ref="K26" si="44">SUM(K27:K28)</f>
        <v>65</v>
      </c>
      <c r="L26" s="647">
        <f t="shared" ref="L26" si="45">SUM(L27:L28)</f>
        <v>37</v>
      </c>
    </row>
    <row r="27" spans="1:12" s="342" customFormat="1" ht="39.950000000000003" hidden="1" customHeight="1">
      <c r="A27" s="433" t="s">
        <v>413</v>
      </c>
      <c r="B27" s="671">
        <v>1</v>
      </c>
      <c r="C27" s="671">
        <v>27</v>
      </c>
      <c r="D27" s="671">
        <v>901</v>
      </c>
      <c r="E27" s="671">
        <v>617</v>
      </c>
      <c r="F27" s="671">
        <v>284</v>
      </c>
      <c r="G27" s="671">
        <v>27</v>
      </c>
      <c r="H27" s="671">
        <v>24</v>
      </c>
      <c r="I27" s="671">
        <v>3</v>
      </c>
      <c r="J27" s="671">
        <v>72</v>
      </c>
      <c r="K27" s="671">
        <v>49</v>
      </c>
      <c r="L27" s="671">
        <v>23</v>
      </c>
    </row>
    <row r="28" spans="1:12" s="342" customFormat="1" ht="39.950000000000003" hidden="1" customHeight="1" thickBot="1">
      <c r="A28" s="436" t="s">
        <v>416</v>
      </c>
      <c r="B28" s="670">
        <v>1</v>
      </c>
      <c r="C28" s="670">
        <v>2</v>
      </c>
      <c r="D28" s="670">
        <v>140</v>
      </c>
      <c r="E28" s="670">
        <v>137</v>
      </c>
      <c r="F28" s="670">
        <v>3</v>
      </c>
      <c r="G28" s="670">
        <v>8</v>
      </c>
      <c r="H28" s="670">
        <v>8</v>
      </c>
      <c r="I28" s="670">
        <v>0</v>
      </c>
      <c r="J28" s="670">
        <v>30</v>
      </c>
      <c r="K28" s="670">
        <v>16</v>
      </c>
      <c r="L28" s="670">
        <v>14</v>
      </c>
    </row>
    <row r="29" spans="1:12" s="342" customFormat="1" ht="24.95" customHeight="1">
      <c r="A29" s="374" t="s">
        <v>415</v>
      </c>
      <c r="B29" s="435">
        <f t="shared" ref="B29:L29" si="46">SUM(B30:B31)</f>
        <v>2</v>
      </c>
      <c r="C29" s="435">
        <f t="shared" si="46"/>
        <v>27</v>
      </c>
      <c r="D29" s="435">
        <f t="shared" si="46"/>
        <v>1020</v>
      </c>
      <c r="E29" s="435">
        <f t="shared" si="46"/>
        <v>717</v>
      </c>
      <c r="F29" s="435">
        <f t="shared" si="46"/>
        <v>303</v>
      </c>
      <c r="G29" s="435">
        <f t="shared" si="46"/>
        <v>30</v>
      </c>
      <c r="H29" s="435">
        <f t="shared" si="46"/>
        <v>27</v>
      </c>
      <c r="I29" s="435">
        <f t="shared" si="46"/>
        <v>3</v>
      </c>
      <c r="J29" s="435">
        <f t="shared" si="46"/>
        <v>106</v>
      </c>
      <c r="K29" s="435">
        <f t="shared" si="46"/>
        <v>63</v>
      </c>
      <c r="L29" s="435">
        <f t="shared" si="46"/>
        <v>43</v>
      </c>
    </row>
    <row r="30" spans="1:12" s="342" customFormat="1" ht="30" customHeight="1">
      <c r="A30" s="723" t="s">
        <v>413</v>
      </c>
      <c r="B30" s="671">
        <v>1</v>
      </c>
      <c r="C30" s="671">
        <v>25</v>
      </c>
      <c r="D30" s="671">
        <v>877</v>
      </c>
      <c r="E30" s="671">
        <v>576</v>
      </c>
      <c r="F30" s="671">
        <v>301</v>
      </c>
      <c r="G30" s="671">
        <v>21</v>
      </c>
      <c r="H30" s="671">
        <v>18</v>
      </c>
      <c r="I30" s="671">
        <v>3</v>
      </c>
      <c r="J30" s="671">
        <v>78</v>
      </c>
      <c r="K30" s="671">
        <v>49</v>
      </c>
      <c r="L30" s="671">
        <v>29</v>
      </c>
    </row>
    <row r="31" spans="1:12" s="342" customFormat="1" ht="30" customHeight="1" thickBot="1">
      <c r="A31" s="724" t="s">
        <v>416</v>
      </c>
      <c r="B31" s="670">
        <v>1</v>
      </c>
      <c r="C31" s="670">
        <v>2</v>
      </c>
      <c r="D31" s="670">
        <v>143</v>
      </c>
      <c r="E31" s="670">
        <v>141</v>
      </c>
      <c r="F31" s="670">
        <v>2</v>
      </c>
      <c r="G31" s="670">
        <v>9</v>
      </c>
      <c r="H31" s="670">
        <v>9</v>
      </c>
      <c r="I31" s="670">
        <v>0</v>
      </c>
      <c r="J31" s="670">
        <v>28</v>
      </c>
      <c r="K31" s="670">
        <v>14</v>
      </c>
      <c r="L31" s="670">
        <v>14</v>
      </c>
    </row>
    <row r="32" spans="1:12" ht="17.25" thickBot="1"/>
    <row r="33" spans="1:12" ht="24.95" customHeight="1">
      <c r="A33" s="961" t="s">
        <v>402</v>
      </c>
      <c r="B33" s="962" t="s">
        <v>417</v>
      </c>
      <c r="C33" s="918"/>
      <c r="D33" s="962" t="s">
        <v>418</v>
      </c>
      <c r="E33" s="917"/>
      <c r="F33" s="917"/>
      <c r="G33" s="917"/>
      <c r="H33" s="917"/>
      <c r="I33" s="917"/>
      <c r="J33" s="917"/>
      <c r="K33" s="917"/>
      <c r="L33" s="917"/>
    </row>
    <row r="34" spans="1:12" ht="16.5" customHeight="1">
      <c r="A34" s="958"/>
      <c r="B34" s="963" t="s">
        <v>54</v>
      </c>
      <c r="C34" s="964"/>
      <c r="D34" s="965" t="s">
        <v>52</v>
      </c>
      <c r="E34" s="966"/>
      <c r="F34" s="966"/>
      <c r="G34" s="966"/>
      <c r="H34" s="966"/>
      <c r="I34" s="966"/>
      <c r="J34" s="966"/>
      <c r="K34" s="966"/>
      <c r="L34" s="966"/>
    </row>
    <row r="35" spans="1:12" ht="27" customHeight="1">
      <c r="A35" s="958" t="s">
        <v>408</v>
      </c>
      <c r="B35" s="428" t="s">
        <v>419</v>
      </c>
      <c r="C35" s="428" t="s">
        <v>420</v>
      </c>
      <c r="D35" s="967" t="s">
        <v>421</v>
      </c>
      <c r="E35" s="968"/>
      <c r="F35" s="967" t="s">
        <v>422</v>
      </c>
      <c r="G35" s="968"/>
      <c r="H35" s="969" t="s">
        <v>423</v>
      </c>
      <c r="I35" s="969"/>
      <c r="J35" s="970" t="s">
        <v>424</v>
      </c>
      <c r="K35" s="971"/>
      <c r="L35" s="971"/>
    </row>
    <row r="36" spans="1:12" ht="30" customHeight="1" thickBot="1">
      <c r="A36" s="921"/>
      <c r="B36" s="816" t="s">
        <v>16</v>
      </c>
      <c r="C36" s="816" t="s">
        <v>11</v>
      </c>
      <c r="D36" s="972" t="s">
        <v>9</v>
      </c>
      <c r="E36" s="973"/>
      <c r="F36" s="972" t="s">
        <v>258</v>
      </c>
      <c r="G36" s="973"/>
      <c r="H36" s="960" t="s">
        <v>10</v>
      </c>
      <c r="I36" s="960"/>
      <c r="J36" s="972" t="s">
        <v>53</v>
      </c>
      <c r="K36" s="974"/>
      <c r="L36" s="974"/>
    </row>
    <row r="37" spans="1:12" ht="24.95" customHeight="1">
      <c r="A37" s="437" t="s">
        <v>62</v>
      </c>
      <c r="B37" s="430">
        <v>1521</v>
      </c>
      <c r="C37" s="430">
        <v>438</v>
      </c>
      <c r="D37" s="956">
        <v>370</v>
      </c>
      <c r="E37" s="956"/>
      <c r="F37" s="956">
        <v>24</v>
      </c>
      <c r="G37" s="956"/>
      <c r="H37" s="956">
        <v>200</v>
      </c>
      <c r="I37" s="956"/>
      <c r="J37" s="957">
        <v>0</v>
      </c>
      <c r="K37" s="957"/>
      <c r="L37" s="957"/>
    </row>
    <row r="38" spans="1:12" ht="24.95" customHeight="1">
      <c r="A38" s="437" t="s">
        <v>63</v>
      </c>
      <c r="B38" s="432">
        <v>1437</v>
      </c>
      <c r="C38" s="432">
        <v>383</v>
      </c>
      <c r="D38" s="955">
        <v>369</v>
      </c>
      <c r="E38" s="955"/>
      <c r="F38" s="955">
        <v>24</v>
      </c>
      <c r="G38" s="955"/>
      <c r="H38" s="955">
        <v>171</v>
      </c>
      <c r="I38" s="955"/>
      <c r="J38" s="955">
        <v>0</v>
      </c>
      <c r="K38" s="955"/>
      <c r="L38" s="955"/>
    </row>
    <row r="39" spans="1:12" ht="24.95" customHeight="1">
      <c r="A39" s="437" t="s">
        <v>755</v>
      </c>
      <c r="B39" s="647">
        <f>SUM(B40:B41)</f>
        <v>2107</v>
      </c>
      <c r="C39" s="647">
        <f>SUM(C40:C41)</f>
        <v>367</v>
      </c>
      <c r="D39" s="955">
        <f>SUM(D40:D41)</f>
        <v>403</v>
      </c>
      <c r="E39" s="955"/>
      <c r="F39" s="955">
        <f>SUM(F40:F41)</f>
        <v>24</v>
      </c>
      <c r="G39" s="955"/>
      <c r="H39" s="955">
        <f>SUM(H40:H41)</f>
        <v>220</v>
      </c>
      <c r="I39" s="955"/>
      <c r="J39" s="955">
        <f>SUM(J40:J41)</f>
        <v>43</v>
      </c>
      <c r="K39" s="955"/>
      <c r="L39" s="955"/>
    </row>
    <row r="40" spans="1:12" s="84" customFormat="1" ht="35.1" hidden="1" customHeight="1">
      <c r="A40" s="888" t="s">
        <v>413</v>
      </c>
      <c r="B40" s="885">
        <v>1893</v>
      </c>
      <c r="C40" s="885">
        <v>297</v>
      </c>
      <c r="D40" s="951">
        <v>349</v>
      </c>
      <c r="E40" s="951">
        <v>349</v>
      </c>
      <c r="F40" s="951">
        <v>23</v>
      </c>
      <c r="G40" s="951">
        <v>23</v>
      </c>
      <c r="H40" s="951">
        <v>174</v>
      </c>
      <c r="I40" s="951">
        <v>174</v>
      </c>
      <c r="J40" s="951">
        <v>42</v>
      </c>
      <c r="K40" s="951">
        <v>42</v>
      </c>
      <c r="L40" s="951">
        <v>42</v>
      </c>
    </row>
    <row r="41" spans="1:12" s="84" customFormat="1" ht="35.1" hidden="1" customHeight="1">
      <c r="A41" s="889" t="s">
        <v>414</v>
      </c>
      <c r="B41" s="886">
        <v>214</v>
      </c>
      <c r="C41" s="886">
        <v>70</v>
      </c>
      <c r="D41" s="954">
        <v>54</v>
      </c>
      <c r="E41" s="954"/>
      <c r="F41" s="954">
        <v>1</v>
      </c>
      <c r="G41" s="954"/>
      <c r="H41" s="954">
        <v>46</v>
      </c>
      <c r="I41" s="954"/>
      <c r="J41" s="954">
        <v>1</v>
      </c>
      <c r="K41" s="954"/>
      <c r="L41" s="954"/>
    </row>
    <row r="42" spans="1:12" ht="24.95" customHeight="1">
      <c r="A42" s="437" t="s">
        <v>48</v>
      </c>
      <c r="B42" s="647">
        <f>SUM(B43:B44)</f>
        <v>1904</v>
      </c>
      <c r="C42" s="647">
        <f>SUM(C43:C44)</f>
        <v>385</v>
      </c>
      <c r="D42" s="955">
        <f>SUM(D43:D44)</f>
        <v>343</v>
      </c>
      <c r="E42" s="955"/>
      <c r="F42" s="955">
        <f>SUM(F43:F44)</f>
        <v>21</v>
      </c>
      <c r="G42" s="955"/>
      <c r="H42" s="955">
        <f>SUM(H43:H44)</f>
        <v>171</v>
      </c>
      <c r="I42" s="955"/>
      <c r="J42" s="955">
        <f>SUM(J43:J44)</f>
        <v>45</v>
      </c>
      <c r="K42" s="955"/>
      <c r="L42" s="955"/>
    </row>
    <row r="43" spans="1:12" s="84" customFormat="1" ht="35.1" hidden="1" customHeight="1">
      <c r="A43" s="888" t="s">
        <v>413</v>
      </c>
      <c r="B43" s="885">
        <v>1718</v>
      </c>
      <c r="C43" s="885">
        <v>315</v>
      </c>
      <c r="D43" s="954">
        <v>295</v>
      </c>
      <c r="E43" s="954"/>
      <c r="F43" s="954">
        <v>21</v>
      </c>
      <c r="G43" s="954"/>
      <c r="H43" s="954">
        <v>132</v>
      </c>
      <c r="I43" s="954"/>
      <c r="J43" s="954">
        <v>43</v>
      </c>
      <c r="K43" s="954"/>
      <c r="L43" s="954"/>
    </row>
    <row r="44" spans="1:12" s="84" customFormat="1" ht="35.1" hidden="1" customHeight="1">
      <c r="A44" s="889" t="s">
        <v>414</v>
      </c>
      <c r="B44" s="886">
        <v>186</v>
      </c>
      <c r="C44" s="886">
        <v>70</v>
      </c>
      <c r="D44" s="954">
        <v>48</v>
      </c>
      <c r="E44" s="954"/>
      <c r="F44" s="954">
        <v>0</v>
      </c>
      <c r="G44" s="954"/>
      <c r="H44" s="954">
        <v>39</v>
      </c>
      <c r="I44" s="954"/>
      <c r="J44" s="954">
        <v>2</v>
      </c>
      <c r="K44" s="954"/>
      <c r="L44" s="954"/>
    </row>
    <row r="45" spans="1:12" ht="24.95" customHeight="1">
      <c r="A45" s="437" t="s">
        <v>64</v>
      </c>
      <c r="B45" s="647">
        <f>SUM(B46:B47)</f>
        <v>1259</v>
      </c>
      <c r="C45" s="647">
        <f>SUM(C46:C47)</f>
        <v>384</v>
      </c>
      <c r="D45" s="955">
        <f>SUM(D46:D47)</f>
        <v>283</v>
      </c>
      <c r="E45" s="955"/>
      <c r="F45" s="955">
        <f>SUM(F46:F47)</f>
        <v>10</v>
      </c>
      <c r="G45" s="955"/>
      <c r="H45" s="955">
        <f>SUM(H46:H47)</f>
        <v>166</v>
      </c>
      <c r="I45" s="955"/>
      <c r="J45" s="955">
        <f>SUM(J46:J47)</f>
        <v>22</v>
      </c>
      <c r="K45" s="955"/>
      <c r="L45" s="955"/>
    </row>
    <row r="46" spans="1:12" s="84" customFormat="1" ht="35.1" hidden="1" customHeight="1">
      <c r="A46" s="888" t="s">
        <v>413</v>
      </c>
      <c r="B46" s="885">
        <v>1098</v>
      </c>
      <c r="C46" s="885">
        <v>314</v>
      </c>
      <c r="D46" s="954">
        <v>238</v>
      </c>
      <c r="E46" s="954"/>
      <c r="F46" s="954">
        <v>10</v>
      </c>
      <c r="G46" s="954"/>
      <c r="H46" s="954">
        <v>131</v>
      </c>
      <c r="I46" s="954"/>
      <c r="J46" s="954">
        <v>20</v>
      </c>
      <c r="K46" s="954"/>
      <c r="L46" s="954"/>
    </row>
    <row r="47" spans="1:12" s="84" customFormat="1" ht="35.1" hidden="1" customHeight="1">
      <c r="A47" s="889" t="s">
        <v>414</v>
      </c>
      <c r="B47" s="886">
        <v>161</v>
      </c>
      <c r="C47" s="886">
        <v>70</v>
      </c>
      <c r="D47" s="954">
        <v>45</v>
      </c>
      <c r="E47" s="954"/>
      <c r="F47" s="954">
        <v>0</v>
      </c>
      <c r="G47" s="954"/>
      <c r="H47" s="954">
        <v>35</v>
      </c>
      <c r="I47" s="954"/>
      <c r="J47" s="954">
        <v>2</v>
      </c>
      <c r="K47" s="954"/>
      <c r="L47" s="954"/>
    </row>
    <row r="48" spans="1:12" ht="24.95" customHeight="1">
      <c r="A48" s="437" t="s">
        <v>222</v>
      </c>
      <c r="B48" s="647">
        <f>SUM(B49:B50)</f>
        <v>1103</v>
      </c>
      <c r="C48" s="647">
        <f>SUM(C49:C50)</f>
        <v>359</v>
      </c>
      <c r="D48" s="955">
        <f>SUM(D49:D50)</f>
        <v>282</v>
      </c>
      <c r="E48" s="955"/>
      <c r="F48" s="955">
        <f>SUM(F49:F50)</f>
        <v>19</v>
      </c>
      <c r="G48" s="955"/>
      <c r="H48" s="955">
        <f>SUM(H49:H50)</f>
        <v>130</v>
      </c>
      <c r="I48" s="955"/>
      <c r="J48" s="955">
        <f>SUM(J49:J50)</f>
        <v>33</v>
      </c>
      <c r="K48" s="955"/>
      <c r="L48" s="955"/>
    </row>
    <row r="49" spans="1:19" s="84" customFormat="1" ht="35.1" hidden="1" customHeight="1">
      <c r="A49" s="888" t="s">
        <v>413</v>
      </c>
      <c r="B49" s="885">
        <v>990</v>
      </c>
      <c r="C49" s="885">
        <v>296</v>
      </c>
      <c r="D49" s="954">
        <v>231</v>
      </c>
      <c r="E49" s="954"/>
      <c r="F49" s="954">
        <v>18</v>
      </c>
      <c r="G49" s="954"/>
      <c r="H49" s="954">
        <v>95</v>
      </c>
      <c r="I49" s="954"/>
      <c r="J49" s="954">
        <v>30</v>
      </c>
      <c r="K49" s="954"/>
      <c r="L49" s="954"/>
    </row>
    <row r="50" spans="1:19" s="84" customFormat="1" ht="35.1" hidden="1" customHeight="1">
      <c r="A50" s="889" t="s">
        <v>414</v>
      </c>
      <c r="B50" s="886">
        <v>113</v>
      </c>
      <c r="C50" s="886">
        <v>63</v>
      </c>
      <c r="D50" s="954">
        <v>51</v>
      </c>
      <c r="E50" s="954"/>
      <c r="F50" s="954">
        <v>1</v>
      </c>
      <c r="G50" s="954"/>
      <c r="H50" s="954">
        <v>35</v>
      </c>
      <c r="I50" s="954"/>
      <c r="J50" s="954">
        <v>3</v>
      </c>
      <c r="K50" s="954"/>
      <c r="L50" s="954"/>
    </row>
    <row r="51" spans="1:19" ht="24.95" customHeight="1">
      <c r="A51" s="437" t="s">
        <v>223</v>
      </c>
      <c r="B51" s="647">
        <f>SUM(B52:B53)</f>
        <v>1101</v>
      </c>
      <c r="C51" s="647">
        <f>SUM(C52:C53)</f>
        <v>350</v>
      </c>
      <c r="D51" s="955">
        <f>SUM(D52:D53)</f>
        <v>265</v>
      </c>
      <c r="E51" s="955"/>
      <c r="F51" s="955">
        <f>SUM(F52:F53)</f>
        <v>13</v>
      </c>
      <c r="G51" s="955"/>
      <c r="H51" s="955">
        <f>SUM(H52:H53)</f>
        <v>143</v>
      </c>
      <c r="I51" s="955"/>
      <c r="J51" s="955">
        <f>SUM(J52:J53)</f>
        <v>23</v>
      </c>
      <c r="K51" s="955"/>
      <c r="L51" s="955"/>
    </row>
    <row r="52" spans="1:19" s="84" customFormat="1" ht="35.1" hidden="1" customHeight="1">
      <c r="A52" s="888" t="s">
        <v>413</v>
      </c>
      <c r="B52" s="885">
        <v>1008</v>
      </c>
      <c r="C52" s="885">
        <v>295</v>
      </c>
      <c r="D52" s="954">
        <v>207</v>
      </c>
      <c r="E52" s="954"/>
      <c r="F52" s="954">
        <v>13</v>
      </c>
      <c r="G52" s="954"/>
      <c r="H52" s="954">
        <v>96</v>
      </c>
      <c r="I52" s="954"/>
      <c r="J52" s="954">
        <v>20</v>
      </c>
      <c r="K52" s="954"/>
      <c r="L52" s="954"/>
    </row>
    <row r="53" spans="1:19" s="84" customFormat="1" ht="35.1" hidden="1" customHeight="1">
      <c r="A53" s="889" t="s">
        <v>414</v>
      </c>
      <c r="B53" s="886">
        <v>93</v>
      </c>
      <c r="C53" s="886">
        <v>55</v>
      </c>
      <c r="D53" s="954">
        <v>58</v>
      </c>
      <c r="E53" s="954"/>
      <c r="F53" s="954">
        <v>0</v>
      </c>
      <c r="G53" s="954"/>
      <c r="H53" s="954">
        <v>47</v>
      </c>
      <c r="I53" s="954"/>
      <c r="J53" s="954">
        <v>3</v>
      </c>
      <c r="K53" s="954"/>
      <c r="L53" s="954"/>
    </row>
    <row r="54" spans="1:19" ht="35.1" customHeight="1">
      <c r="A54" s="437" t="s">
        <v>257</v>
      </c>
      <c r="B54" s="647">
        <f>SUM(B55:B56)</f>
        <v>1176</v>
      </c>
      <c r="C54" s="647">
        <f>SUM(C55:C56)</f>
        <v>370</v>
      </c>
      <c r="D54" s="955">
        <f>SUM(D55:D56)</f>
        <v>241</v>
      </c>
      <c r="E54" s="955"/>
      <c r="F54" s="955">
        <f>SUM(F55:F56)</f>
        <v>15</v>
      </c>
      <c r="G54" s="955"/>
      <c r="H54" s="955">
        <f>SUM(H55:H56)</f>
        <v>157</v>
      </c>
      <c r="I54" s="955"/>
      <c r="J54" s="955">
        <f>SUM(J55:J56)</f>
        <v>14</v>
      </c>
      <c r="K54" s="955"/>
      <c r="L54" s="955"/>
    </row>
    <row r="55" spans="1:19" s="84" customFormat="1" ht="35.1" hidden="1" customHeight="1">
      <c r="A55" s="888" t="s">
        <v>413</v>
      </c>
      <c r="B55" s="885">
        <v>1065</v>
      </c>
      <c r="C55" s="885">
        <v>314</v>
      </c>
      <c r="D55" s="954">
        <v>185</v>
      </c>
      <c r="E55" s="954"/>
      <c r="F55" s="954">
        <v>14</v>
      </c>
      <c r="G55" s="954"/>
      <c r="H55" s="954">
        <v>108</v>
      </c>
      <c r="I55" s="954"/>
      <c r="J55" s="954">
        <v>12</v>
      </c>
      <c r="K55" s="954"/>
      <c r="L55" s="954"/>
    </row>
    <row r="56" spans="1:19" s="84" customFormat="1" ht="35.1" hidden="1" customHeight="1">
      <c r="A56" s="889" t="s">
        <v>414</v>
      </c>
      <c r="B56" s="886">
        <v>111</v>
      </c>
      <c r="C56" s="886">
        <v>56</v>
      </c>
      <c r="D56" s="954">
        <v>56</v>
      </c>
      <c r="E56" s="954"/>
      <c r="F56" s="954">
        <v>1</v>
      </c>
      <c r="G56" s="954"/>
      <c r="H56" s="954">
        <v>49</v>
      </c>
      <c r="I56" s="954"/>
      <c r="J56" s="954">
        <v>2</v>
      </c>
      <c r="K56" s="954"/>
      <c r="L56" s="954"/>
    </row>
    <row r="57" spans="1:19" ht="24.95" customHeight="1">
      <c r="A57" s="438" t="s">
        <v>415</v>
      </c>
      <c r="B57" s="435">
        <f>SUM(B58:B59)</f>
        <v>1077</v>
      </c>
      <c r="C57" s="435">
        <f>SUM(C58:C59)</f>
        <v>374</v>
      </c>
      <c r="D57" s="953">
        <f>SUM(D58:D59)</f>
        <v>302</v>
      </c>
      <c r="E57" s="953"/>
      <c r="F57" s="953">
        <f>SUM(F58:F59)</f>
        <v>26</v>
      </c>
      <c r="G57" s="953"/>
      <c r="H57" s="953">
        <f>SUM(H58:H59)</f>
        <v>172</v>
      </c>
      <c r="I57" s="953"/>
      <c r="J57" s="953">
        <f>SUM(J58:J59)</f>
        <v>27</v>
      </c>
      <c r="K57" s="953"/>
      <c r="L57" s="953"/>
    </row>
    <row r="58" spans="1:19" s="887" customFormat="1" ht="30" customHeight="1">
      <c r="A58" s="890" t="s">
        <v>413</v>
      </c>
      <c r="B58" s="671">
        <v>968</v>
      </c>
      <c r="C58" s="671">
        <v>314</v>
      </c>
      <c r="D58" s="951">
        <v>241</v>
      </c>
      <c r="E58" s="951"/>
      <c r="F58" s="951">
        <v>24</v>
      </c>
      <c r="G58" s="951"/>
      <c r="H58" s="951">
        <v>122</v>
      </c>
      <c r="I58" s="951"/>
      <c r="J58" s="951">
        <v>23</v>
      </c>
      <c r="K58" s="951"/>
      <c r="L58" s="951"/>
    </row>
    <row r="59" spans="1:19" s="887" customFormat="1" ht="30" customHeight="1" thickBot="1">
      <c r="A59" s="891" t="s">
        <v>416</v>
      </c>
      <c r="B59" s="670">
        <v>109</v>
      </c>
      <c r="C59" s="670">
        <v>60</v>
      </c>
      <c r="D59" s="952">
        <v>61</v>
      </c>
      <c r="E59" s="952"/>
      <c r="F59" s="952">
        <v>2</v>
      </c>
      <c r="G59" s="952"/>
      <c r="H59" s="952">
        <v>50</v>
      </c>
      <c r="I59" s="952"/>
      <c r="J59" s="952">
        <v>4</v>
      </c>
      <c r="K59" s="952"/>
      <c r="L59" s="952"/>
    </row>
    <row r="60" spans="1:19" s="342" customFormat="1" ht="44.25" customHeight="1">
      <c r="A60" s="949" t="s">
        <v>996</v>
      </c>
      <c r="B60" s="949"/>
      <c r="C60" s="949"/>
      <c r="D60" s="949"/>
      <c r="E60" s="949"/>
      <c r="F60" s="949"/>
      <c r="G60" s="949"/>
      <c r="H60" s="949"/>
      <c r="I60" s="949"/>
      <c r="J60" s="949"/>
      <c r="K60" s="949"/>
      <c r="L60" s="949"/>
      <c r="M60" s="439"/>
      <c r="N60" s="439"/>
      <c r="O60" s="439"/>
      <c r="P60" s="439"/>
      <c r="Q60" s="439"/>
      <c r="R60" s="439"/>
      <c r="S60" s="439"/>
    </row>
    <row r="61" spans="1:19" s="440" customFormat="1" ht="15" customHeight="1">
      <c r="A61" s="950" t="s">
        <v>468</v>
      </c>
      <c r="B61" s="950"/>
      <c r="C61" s="950"/>
      <c r="D61" s="950"/>
      <c r="E61" s="950"/>
      <c r="F61" s="950"/>
      <c r="G61" s="950"/>
      <c r="H61" s="950"/>
      <c r="I61" s="950"/>
      <c r="J61" s="950"/>
      <c r="K61" s="950"/>
      <c r="L61" s="950"/>
    </row>
  </sheetData>
  <mergeCells count="123">
    <mergeCell ref="A2:L2"/>
    <mergeCell ref="A3:L3"/>
    <mergeCell ref="A4:G4"/>
    <mergeCell ref="A5:A6"/>
    <mergeCell ref="B5:B6"/>
    <mergeCell ref="C5:C6"/>
    <mergeCell ref="D5:F5"/>
    <mergeCell ref="G5:I5"/>
    <mergeCell ref="J5:L5"/>
    <mergeCell ref="D6:F6"/>
    <mergeCell ref="G6:I6"/>
    <mergeCell ref="J6:L6"/>
    <mergeCell ref="A7:A8"/>
    <mergeCell ref="B7:B8"/>
    <mergeCell ref="C7:C8"/>
    <mergeCell ref="A33:A34"/>
    <mergeCell ref="B33:C33"/>
    <mergeCell ref="D33:L33"/>
    <mergeCell ref="B34:C34"/>
    <mergeCell ref="D34:L34"/>
    <mergeCell ref="A35:A36"/>
    <mergeCell ref="D35:E35"/>
    <mergeCell ref="F35:G35"/>
    <mergeCell ref="H35:I35"/>
    <mergeCell ref="J35:L35"/>
    <mergeCell ref="D36:E36"/>
    <mergeCell ref="F36:G36"/>
    <mergeCell ref="H36:I36"/>
    <mergeCell ref="J36:L36"/>
    <mergeCell ref="D37:E37"/>
    <mergeCell ref="F37:G37"/>
    <mergeCell ref="H37:I37"/>
    <mergeCell ref="J37:L37"/>
    <mergeCell ref="D38:E38"/>
    <mergeCell ref="F38:G38"/>
    <mergeCell ref="H38:I38"/>
    <mergeCell ref="J38:L38"/>
    <mergeCell ref="D42:E42"/>
    <mergeCell ref="F42:G42"/>
    <mergeCell ref="H42:I42"/>
    <mergeCell ref="J42:L42"/>
    <mergeCell ref="D39:E39"/>
    <mergeCell ref="F39:G39"/>
    <mergeCell ref="H39:I39"/>
    <mergeCell ref="J39:L39"/>
    <mergeCell ref="D40:E40"/>
    <mergeCell ref="F40:G40"/>
    <mergeCell ref="H40:I40"/>
    <mergeCell ref="J40:L40"/>
    <mergeCell ref="D41:E41"/>
    <mergeCell ref="F41:G41"/>
    <mergeCell ref="H41:I41"/>
    <mergeCell ref="J41:L41"/>
    <mergeCell ref="D43:E43"/>
    <mergeCell ref="F43:G43"/>
    <mergeCell ref="H43:I43"/>
    <mergeCell ref="J43:L43"/>
    <mergeCell ref="D44:E44"/>
    <mergeCell ref="F44:G44"/>
    <mergeCell ref="H44:I44"/>
    <mergeCell ref="J44:L44"/>
    <mergeCell ref="D48:E48"/>
    <mergeCell ref="F48:G48"/>
    <mergeCell ref="H48:I48"/>
    <mergeCell ref="J48:L48"/>
    <mergeCell ref="D46:E46"/>
    <mergeCell ref="F46:G46"/>
    <mergeCell ref="H46:I46"/>
    <mergeCell ref="J46:L46"/>
    <mergeCell ref="D47:E47"/>
    <mergeCell ref="F47:G47"/>
    <mergeCell ref="H47:I47"/>
    <mergeCell ref="J47:L47"/>
    <mergeCell ref="D45:E45"/>
    <mergeCell ref="F45:G45"/>
    <mergeCell ref="H45:I45"/>
    <mergeCell ref="J45:L45"/>
    <mergeCell ref="D51:E51"/>
    <mergeCell ref="F51:G51"/>
    <mergeCell ref="H51:I51"/>
    <mergeCell ref="J51:L51"/>
    <mergeCell ref="D49:E49"/>
    <mergeCell ref="F49:G49"/>
    <mergeCell ref="H49:I49"/>
    <mergeCell ref="J49:L49"/>
    <mergeCell ref="D50:E50"/>
    <mergeCell ref="F50:G50"/>
    <mergeCell ref="H50:I50"/>
    <mergeCell ref="J50:L50"/>
    <mergeCell ref="D52:E52"/>
    <mergeCell ref="F52:G52"/>
    <mergeCell ref="H52:I52"/>
    <mergeCell ref="J52:L52"/>
    <mergeCell ref="D53:E53"/>
    <mergeCell ref="F53:G53"/>
    <mergeCell ref="H53:I53"/>
    <mergeCell ref="J53:L53"/>
    <mergeCell ref="D54:E54"/>
    <mergeCell ref="F54:G54"/>
    <mergeCell ref="H54:I54"/>
    <mergeCell ref="J54:L54"/>
    <mergeCell ref="D57:E57"/>
    <mergeCell ref="F57:G57"/>
    <mergeCell ref="H57:I57"/>
    <mergeCell ref="J57:L57"/>
    <mergeCell ref="D55:E55"/>
    <mergeCell ref="F55:G55"/>
    <mergeCell ref="H55:I55"/>
    <mergeCell ref="J55:L55"/>
    <mergeCell ref="D56:E56"/>
    <mergeCell ref="F56:G56"/>
    <mergeCell ref="H56:I56"/>
    <mergeCell ref="J56:L56"/>
    <mergeCell ref="A60:L60"/>
    <mergeCell ref="A61:L61"/>
    <mergeCell ref="D58:E58"/>
    <mergeCell ref="F58:G58"/>
    <mergeCell ref="H58:I58"/>
    <mergeCell ref="J58:L58"/>
    <mergeCell ref="D59:E59"/>
    <mergeCell ref="F59:G59"/>
    <mergeCell ref="H59:I59"/>
    <mergeCell ref="J59:L59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  <ignoredErrors>
    <ignoredError sqref="B11:L11 B14:L14 B23:L23 B39:L39 B42:L42 B45:L45 B48:L4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view="pageBreakPreview" zoomScaleSheetLayoutView="100" workbookViewId="0">
      <selection activeCell="K15" sqref="K15"/>
    </sheetView>
  </sheetViews>
  <sheetFormatPr defaultColWidth="8.88671875" defaultRowHeight="16.5"/>
  <cols>
    <col min="1" max="1" width="14.77734375" style="441" customWidth="1"/>
    <col min="2" max="3" width="7.77734375" style="441" customWidth="1"/>
    <col min="4" max="12" width="5.77734375" style="441" customWidth="1"/>
    <col min="13" max="16384" width="8.88671875" style="442"/>
  </cols>
  <sheetData>
    <row r="1" spans="1:13" ht="12.95" customHeight="1"/>
    <row r="2" spans="1:13" s="904" customFormat="1" ht="30" customHeight="1">
      <c r="A2" s="1004" t="s">
        <v>981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</row>
    <row r="3" spans="1:13" s="443" customFormat="1" ht="24.95" customHeight="1">
      <c r="A3" s="989" t="s">
        <v>980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</row>
    <row r="4" spans="1:13" s="447" customFormat="1" ht="18" customHeight="1" thickBot="1">
      <c r="A4" s="991" t="s">
        <v>400</v>
      </c>
      <c r="B4" s="991"/>
      <c r="C4" s="444"/>
      <c r="D4" s="444"/>
      <c r="E4" s="444"/>
      <c r="F4" s="444"/>
      <c r="G4" s="444"/>
      <c r="H4" s="445"/>
      <c r="I4" s="444"/>
      <c r="J4" s="444"/>
      <c r="K4" s="444"/>
      <c r="L4" s="446" t="s">
        <v>425</v>
      </c>
    </row>
    <row r="5" spans="1:13" ht="24.95" customHeight="1">
      <c r="A5" s="992" t="s">
        <v>402</v>
      </c>
      <c r="B5" s="994" t="s">
        <v>403</v>
      </c>
      <c r="C5" s="994" t="s">
        <v>404</v>
      </c>
      <c r="D5" s="996" t="s">
        <v>426</v>
      </c>
      <c r="E5" s="997"/>
      <c r="F5" s="998"/>
      <c r="G5" s="999" t="s">
        <v>406</v>
      </c>
      <c r="H5" s="997"/>
      <c r="I5" s="998"/>
      <c r="J5" s="999" t="s">
        <v>407</v>
      </c>
      <c r="K5" s="997"/>
      <c r="L5" s="997"/>
    </row>
    <row r="6" spans="1:13" ht="16.5" customHeight="1">
      <c r="A6" s="993"/>
      <c r="B6" s="995"/>
      <c r="C6" s="995"/>
      <c r="D6" s="1000" t="s">
        <v>12</v>
      </c>
      <c r="E6" s="1001"/>
      <c r="F6" s="1002"/>
      <c r="G6" s="1000" t="s">
        <v>51</v>
      </c>
      <c r="H6" s="1001"/>
      <c r="I6" s="1002"/>
      <c r="J6" s="1000" t="s">
        <v>13</v>
      </c>
      <c r="K6" s="1001"/>
      <c r="L6" s="1001"/>
    </row>
    <row r="7" spans="1:13" ht="20.100000000000001" customHeight="1">
      <c r="A7" s="993" t="s">
        <v>408</v>
      </c>
      <c r="B7" s="383"/>
      <c r="C7" s="383"/>
      <c r="D7" s="91" t="s">
        <v>409</v>
      </c>
      <c r="E7" s="91" t="s">
        <v>410</v>
      </c>
      <c r="F7" s="91" t="s">
        <v>411</v>
      </c>
      <c r="G7" s="91" t="s">
        <v>409</v>
      </c>
      <c r="H7" s="91" t="s">
        <v>410</v>
      </c>
      <c r="I7" s="91" t="s">
        <v>411</v>
      </c>
      <c r="J7" s="91" t="s">
        <v>412</v>
      </c>
      <c r="K7" s="91" t="s">
        <v>410</v>
      </c>
      <c r="L7" s="92" t="s">
        <v>411</v>
      </c>
    </row>
    <row r="8" spans="1:13" ht="20.100000000000001" customHeight="1" thickBot="1">
      <c r="A8" s="1003"/>
      <c r="B8" s="448" t="s">
        <v>49</v>
      </c>
      <c r="C8" s="448" t="s">
        <v>50</v>
      </c>
      <c r="D8" s="449" t="s">
        <v>7</v>
      </c>
      <c r="E8" s="449" t="s">
        <v>14</v>
      </c>
      <c r="F8" s="449" t="s">
        <v>8</v>
      </c>
      <c r="G8" s="449" t="s">
        <v>7</v>
      </c>
      <c r="H8" s="449" t="s">
        <v>14</v>
      </c>
      <c r="I8" s="449" t="s">
        <v>8</v>
      </c>
      <c r="J8" s="449" t="s">
        <v>7</v>
      </c>
      <c r="K8" s="449" t="s">
        <v>14</v>
      </c>
      <c r="L8" s="448" t="s">
        <v>8</v>
      </c>
    </row>
    <row r="9" spans="1:13" ht="24.95" customHeight="1">
      <c r="A9" s="450" t="s">
        <v>191</v>
      </c>
      <c r="B9" s="451">
        <v>3</v>
      </c>
      <c r="C9" s="452">
        <v>118</v>
      </c>
      <c r="D9" s="453">
        <v>24536</v>
      </c>
      <c r="E9" s="453">
        <v>16631</v>
      </c>
      <c r="F9" s="453">
        <v>7905</v>
      </c>
      <c r="G9" s="453">
        <v>1188</v>
      </c>
      <c r="H9" s="454">
        <v>865</v>
      </c>
      <c r="I9" s="455">
        <v>323</v>
      </c>
      <c r="J9" s="455">
        <v>410</v>
      </c>
      <c r="K9" s="454">
        <v>270</v>
      </c>
      <c r="L9" s="455">
        <v>140</v>
      </c>
    </row>
    <row r="10" spans="1:13" ht="24.95" customHeight="1">
      <c r="A10" s="450" t="s">
        <v>192</v>
      </c>
      <c r="B10" s="451">
        <v>3</v>
      </c>
      <c r="C10" s="452">
        <v>93</v>
      </c>
      <c r="D10" s="453">
        <v>24282</v>
      </c>
      <c r="E10" s="453">
        <v>16172</v>
      </c>
      <c r="F10" s="453">
        <v>8110</v>
      </c>
      <c r="G10" s="453">
        <v>1234</v>
      </c>
      <c r="H10" s="454">
        <v>874</v>
      </c>
      <c r="I10" s="456">
        <v>360</v>
      </c>
      <c r="J10" s="456">
        <v>434</v>
      </c>
      <c r="K10" s="454">
        <v>257</v>
      </c>
      <c r="L10" s="456">
        <v>177</v>
      </c>
    </row>
    <row r="11" spans="1:13" ht="24.95" customHeight="1">
      <c r="A11" s="450" t="s">
        <v>756</v>
      </c>
      <c r="B11" s="451">
        <f>SUM(B12:B14)</f>
        <v>3</v>
      </c>
      <c r="C11" s="452">
        <f t="shared" ref="C11:L11" si="0">SUM(C12:C14)</f>
        <v>245</v>
      </c>
      <c r="D11" s="457">
        <f t="shared" si="0"/>
        <v>25708</v>
      </c>
      <c r="E11" s="457">
        <f t="shared" si="0"/>
        <v>17161</v>
      </c>
      <c r="F11" s="457">
        <f t="shared" si="0"/>
        <v>8547</v>
      </c>
      <c r="G11" s="457">
        <f t="shared" si="0"/>
        <v>815</v>
      </c>
      <c r="H11" s="452">
        <f t="shared" si="0"/>
        <v>586</v>
      </c>
      <c r="I11" s="648">
        <f t="shared" si="0"/>
        <v>229</v>
      </c>
      <c r="J11" s="648">
        <f t="shared" si="0"/>
        <v>656</v>
      </c>
      <c r="K11" s="452">
        <f t="shared" si="0"/>
        <v>323</v>
      </c>
      <c r="L11" s="648">
        <f t="shared" si="0"/>
        <v>333</v>
      </c>
    </row>
    <row r="12" spans="1:13" ht="24.95" hidden="1" customHeight="1">
      <c r="A12" s="458" t="s">
        <v>427</v>
      </c>
      <c r="B12" s="465">
        <v>1</v>
      </c>
      <c r="C12" s="676">
        <v>43</v>
      </c>
      <c r="D12" s="677">
        <v>8107</v>
      </c>
      <c r="E12" s="677">
        <v>5306</v>
      </c>
      <c r="F12" s="677">
        <v>2801</v>
      </c>
      <c r="G12" s="677">
        <v>287</v>
      </c>
      <c r="H12" s="676">
        <v>234</v>
      </c>
      <c r="I12" s="676">
        <v>53</v>
      </c>
      <c r="J12" s="676">
        <v>421</v>
      </c>
      <c r="K12" s="676">
        <v>188</v>
      </c>
      <c r="L12" s="676">
        <v>233</v>
      </c>
    </row>
    <row r="13" spans="1:13" ht="24.95" hidden="1" customHeight="1">
      <c r="A13" s="459" t="s">
        <v>428</v>
      </c>
      <c r="B13" s="466">
        <v>1</v>
      </c>
      <c r="C13" s="676">
        <v>164</v>
      </c>
      <c r="D13" s="678">
        <v>12897</v>
      </c>
      <c r="E13" s="678">
        <v>9343</v>
      </c>
      <c r="F13" s="678">
        <v>3554</v>
      </c>
      <c r="G13" s="678">
        <v>439</v>
      </c>
      <c r="H13" s="676">
        <v>306</v>
      </c>
      <c r="I13" s="679">
        <v>133</v>
      </c>
      <c r="J13" s="678">
        <v>182</v>
      </c>
      <c r="K13" s="676">
        <v>100</v>
      </c>
      <c r="L13" s="679">
        <v>82</v>
      </c>
      <c r="M13" s="461"/>
    </row>
    <row r="14" spans="1:13" ht="24.95" hidden="1" customHeight="1" thickBot="1">
      <c r="A14" s="462" t="s">
        <v>430</v>
      </c>
      <c r="B14" s="466">
        <v>1</v>
      </c>
      <c r="C14" s="676">
        <v>38</v>
      </c>
      <c r="D14" s="678">
        <v>4704</v>
      </c>
      <c r="E14" s="678">
        <v>2512</v>
      </c>
      <c r="F14" s="678">
        <v>2192</v>
      </c>
      <c r="G14" s="678">
        <v>89</v>
      </c>
      <c r="H14" s="676">
        <v>46</v>
      </c>
      <c r="I14" s="679">
        <v>43</v>
      </c>
      <c r="J14" s="678">
        <v>53</v>
      </c>
      <c r="K14" s="676">
        <v>35</v>
      </c>
      <c r="L14" s="679">
        <v>18</v>
      </c>
      <c r="M14" s="461"/>
    </row>
    <row r="15" spans="1:13" ht="24.95" customHeight="1">
      <c r="A15" s="450" t="s">
        <v>48</v>
      </c>
      <c r="B15" s="451">
        <f>SUM(B16:B18)</f>
        <v>3</v>
      </c>
      <c r="C15" s="680">
        <f t="shared" ref="C15:L15" si="1">SUM(C16:C18)</f>
        <v>242</v>
      </c>
      <c r="D15" s="674">
        <f t="shared" si="1"/>
        <v>24971</v>
      </c>
      <c r="E15" s="674">
        <f t="shared" si="1"/>
        <v>16430</v>
      </c>
      <c r="F15" s="674">
        <f t="shared" si="1"/>
        <v>8541</v>
      </c>
      <c r="G15" s="674">
        <f t="shared" si="1"/>
        <v>789</v>
      </c>
      <c r="H15" s="680">
        <f t="shared" si="1"/>
        <v>563</v>
      </c>
      <c r="I15" s="675">
        <f t="shared" si="1"/>
        <v>226</v>
      </c>
      <c r="J15" s="675">
        <f t="shared" si="1"/>
        <v>674</v>
      </c>
      <c r="K15" s="680">
        <f t="shared" si="1"/>
        <v>323</v>
      </c>
      <c r="L15" s="675">
        <f t="shared" si="1"/>
        <v>351</v>
      </c>
    </row>
    <row r="16" spans="1:13" ht="24.95" hidden="1" customHeight="1">
      <c r="A16" s="458" t="s">
        <v>427</v>
      </c>
      <c r="B16" s="465">
        <v>1</v>
      </c>
      <c r="C16" s="676">
        <v>43</v>
      </c>
      <c r="D16" s="677">
        <v>7989</v>
      </c>
      <c r="E16" s="677">
        <v>5109</v>
      </c>
      <c r="F16" s="677">
        <v>2880</v>
      </c>
      <c r="G16" s="677">
        <v>283</v>
      </c>
      <c r="H16" s="676">
        <v>230</v>
      </c>
      <c r="I16" s="676">
        <v>53</v>
      </c>
      <c r="J16" s="676">
        <v>390</v>
      </c>
      <c r="K16" s="676">
        <v>175</v>
      </c>
      <c r="L16" s="676">
        <v>215</v>
      </c>
    </row>
    <row r="17" spans="1:13" ht="24.95" hidden="1" customHeight="1">
      <c r="A17" s="459" t="s">
        <v>428</v>
      </c>
      <c r="B17" s="466">
        <v>1</v>
      </c>
      <c r="C17" s="676">
        <v>160</v>
      </c>
      <c r="D17" s="678">
        <v>12473</v>
      </c>
      <c r="E17" s="678">
        <v>8883</v>
      </c>
      <c r="F17" s="678">
        <v>3590</v>
      </c>
      <c r="G17" s="678">
        <v>424</v>
      </c>
      <c r="H17" s="676">
        <v>290</v>
      </c>
      <c r="I17" s="679">
        <v>134</v>
      </c>
      <c r="J17" s="678">
        <v>231</v>
      </c>
      <c r="K17" s="676">
        <v>114</v>
      </c>
      <c r="L17" s="679">
        <v>117</v>
      </c>
      <c r="M17" s="461"/>
    </row>
    <row r="18" spans="1:13" ht="24.95" hidden="1" customHeight="1" thickBot="1">
      <c r="A18" s="462" t="s">
        <v>430</v>
      </c>
      <c r="B18" s="466">
        <v>1</v>
      </c>
      <c r="C18" s="676">
        <v>39</v>
      </c>
      <c r="D18" s="678">
        <v>4509</v>
      </c>
      <c r="E18" s="678">
        <v>2438</v>
      </c>
      <c r="F18" s="678">
        <v>2071</v>
      </c>
      <c r="G18" s="678">
        <v>82</v>
      </c>
      <c r="H18" s="676">
        <v>43</v>
      </c>
      <c r="I18" s="679">
        <v>39</v>
      </c>
      <c r="J18" s="678">
        <v>53</v>
      </c>
      <c r="K18" s="676">
        <v>34</v>
      </c>
      <c r="L18" s="679">
        <v>19</v>
      </c>
      <c r="M18" s="461"/>
    </row>
    <row r="19" spans="1:13" ht="24.95" customHeight="1">
      <c r="A19" s="450" t="s">
        <v>193</v>
      </c>
      <c r="B19" s="451">
        <f>SUM(B20:B22)</f>
        <v>3</v>
      </c>
      <c r="C19" s="680">
        <f t="shared" ref="C19:L19" si="2">SUM(C20:C22)</f>
        <v>239</v>
      </c>
      <c r="D19" s="681">
        <f t="shared" si="2"/>
        <v>23639</v>
      </c>
      <c r="E19" s="681">
        <f t="shared" si="2"/>
        <v>15467</v>
      </c>
      <c r="F19" s="681">
        <f t="shared" si="2"/>
        <v>8172</v>
      </c>
      <c r="G19" s="681">
        <f t="shared" si="2"/>
        <v>791</v>
      </c>
      <c r="H19" s="680">
        <f t="shared" si="2"/>
        <v>553</v>
      </c>
      <c r="I19" s="680">
        <f t="shared" si="2"/>
        <v>238</v>
      </c>
      <c r="J19" s="680">
        <f t="shared" si="2"/>
        <v>676</v>
      </c>
      <c r="K19" s="680">
        <f t="shared" si="2"/>
        <v>320</v>
      </c>
      <c r="L19" s="680">
        <f t="shared" si="2"/>
        <v>356</v>
      </c>
    </row>
    <row r="20" spans="1:13" ht="24.95" hidden="1" customHeight="1">
      <c r="A20" s="458" t="s">
        <v>427</v>
      </c>
      <c r="B20" s="465">
        <v>1</v>
      </c>
      <c r="C20" s="676">
        <v>42</v>
      </c>
      <c r="D20" s="677">
        <v>7687</v>
      </c>
      <c r="E20" s="677">
        <v>4871</v>
      </c>
      <c r="F20" s="677">
        <v>2816</v>
      </c>
      <c r="G20" s="677">
        <v>278</v>
      </c>
      <c r="H20" s="676">
        <v>219</v>
      </c>
      <c r="I20" s="676">
        <v>59</v>
      </c>
      <c r="J20" s="676">
        <v>391</v>
      </c>
      <c r="K20" s="676">
        <v>176</v>
      </c>
      <c r="L20" s="676">
        <v>215</v>
      </c>
    </row>
    <row r="21" spans="1:13" ht="24.95" hidden="1" customHeight="1">
      <c r="A21" s="459" t="s">
        <v>428</v>
      </c>
      <c r="B21" s="466">
        <v>1</v>
      </c>
      <c r="C21" s="676">
        <v>158</v>
      </c>
      <c r="D21" s="678">
        <v>11694</v>
      </c>
      <c r="E21" s="678">
        <v>8281</v>
      </c>
      <c r="F21" s="678">
        <v>3413</v>
      </c>
      <c r="G21" s="678">
        <v>428</v>
      </c>
      <c r="H21" s="676">
        <v>290</v>
      </c>
      <c r="I21" s="679">
        <v>138</v>
      </c>
      <c r="J21" s="678">
        <v>226</v>
      </c>
      <c r="K21" s="676">
        <v>109</v>
      </c>
      <c r="L21" s="679">
        <v>117</v>
      </c>
      <c r="M21" s="461"/>
    </row>
    <row r="22" spans="1:13" ht="24.95" hidden="1" customHeight="1" thickBot="1">
      <c r="A22" s="462" t="s">
        <v>430</v>
      </c>
      <c r="B22" s="466">
        <v>1</v>
      </c>
      <c r="C22" s="676">
        <v>39</v>
      </c>
      <c r="D22" s="678">
        <v>4258</v>
      </c>
      <c r="E22" s="678">
        <v>2315</v>
      </c>
      <c r="F22" s="678">
        <v>1943</v>
      </c>
      <c r="G22" s="678">
        <v>85</v>
      </c>
      <c r="H22" s="676">
        <v>44</v>
      </c>
      <c r="I22" s="679">
        <v>41</v>
      </c>
      <c r="J22" s="678">
        <v>59</v>
      </c>
      <c r="K22" s="676">
        <v>35</v>
      </c>
      <c r="L22" s="679">
        <v>24</v>
      </c>
      <c r="M22" s="461"/>
    </row>
    <row r="23" spans="1:13" ht="24.95" customHeight="1">
      <c r="A23" s="450" t="s">
        <v>222</v>
      </c>
      <c r="B23" s="451">
        <f>SUM(B24:B26)</f>
        <v>3</v>
      </c>
      <c r="C23" s="680">
        <f t="shared" ref="C23:L23" si="3">SUM(C24:C26)</f>
        <v>240</v>
      </c>
      <c r="D23" s="681">
        <f t="shared" si="3"/>
        <v>22471</v>
      </c>
      <c r="E23" s="681">
        <f t="shared" si="3"/>
        <v>14593</v>
      </c>
      <c r="F23" s="681">
        <f t="shared" si="3"/>
        <v>7878</v>
      </c>
      <c r="G23" s="681">
        <f t="shared" si="3"/>
        <v>776</v>
      </c>
      <c r="H23" s="680">
        <f t="shared" si="3"/>
        <v>539</v>
      </c>
      <c r="I23" s="680">
        <f t="shared" si="3"/>
        <v>237</v>
      </c>
      <c r="J23" s="680">
        <f t="shared" si="3"/>
        <v>683</v>
      </c>
      <c r="K23" s="680">
        <f t="shared" si="3"/>
        <v>315</v>
      </c>
      <c r="L23" s="680">
        <f t="shared" si="3"/>
        <v>368</v>
      </c>
    </row>
    <row r="24" spans="1:13" ht="24.95" hidden="1" customHeight="1">
      <c r="A24" s="458" t="s">
        <v>427</v>
      </c>
      <c r="B24" s="465">
        <v>1</v>
      </c>
      <c r="C24" s="676">
        <v>42</v>
      </c>
      <c r="D24" s="677">
        <v>7420</v>
      </c>
      <c r="E24" s="677">
        <v>4718</v>
      </c>
      <c r="F24" s="677">
        <v>2702</v>
      </c>
      <c r="G24" s="677">
        <v>283</v>
      </c>
      <c r="H24" s="676">
        <v>222</v>
      </c>
      <c r="I24" s="676">
        <v>61</v>
      </c>
      <c r="J24" s="676">
        <v>406</v>
      </c>
      <c r="K24" s="676">
        <v>174</v>
      </c>
      <c r="L24" s="676">
        <v>232</v>
      </c>
    </row>
    <row r="25" spans="1:13" ht="24.95" hidden="1" customHeight="1">
      <c r="A25" s="459" t="s">
        <v>428</v>
      </c>
      <c r="B25" s="466">
        <v>1</v>
      </c>
      <c r="C25" s="676">
        <v>154</v>
      </c>
      <c r="D25" s="678">
        <v>10959</v>
      </c>
      <c r="E25" s="678">
        <v>7649</v>
      </c>
      <c r="F25" s="678">
        <v>3310</v>
      </c>
      <c r="G25" s="678">
        <v>411</v>
      </c>
      <c r="H25" s="676">
        <v>274</v>
      </c>
      <c r="I25" s="679">
        <v>137</v>
      </c>
      <c r="J25" s="678">
        <v>218</v>
      </c>
      <c r="K25" s="676">
        <v>106</v>
      </c>
      <c r="L25" s="679">
        <v>112</v>
      </c>
      <c r="M25" s="461"/>
    </row>
    <row r="26" spans="1:13" ht="24.95" hidden="1" customHeight="1" thickBot="1">
      <c r="A26" s="462" t="s">
        <v>430</v>
      </c>
      <c r="B26" s="466">
        <v>1</v>
      </c>
      <c r="C26" s="676">
        <v>44</v>
      </c>
      <c r="D26" s="678">
        <v>4092</v>
      </c>
      <c r="E26" s="678">
        <v>2226</v>
      </c>
      <c r="F26" s="678">
        <v>1866</v>
      </c>
      <c r="G26" s="678">
        <v>82</v>
      </c>
      <c r="H26" s="676">
        <v>43</v>
      </c>
      <c r="I26" s="679">
        <v>39</v>
      </c>
      <c r="J26" s="678">
        <v>59</v>
      </c>
      <c r="K26" s="676">
        <v>35</v>
      </c>
      <c r="L26" s="679">
        <v>24</v>
      </c>
      <c r="M26" s="461"/>
    </row>
    <row r="27" spans="1:13" ht="24.95" customHeight="1">
      <c r="A27" s="450" t="s">
        <v>223</v>
      </c>
      <c r="B27" s="451">
        <f>SUM(B28:B30)</f>
        <v>3</v>
      </c>
      <c r="C27" s="680">
        <f t="shared" ref="C27:L27" si="4">SUM(C28:C30)</f>
        <v>244</v>
      </c>
      <c r="D27" s="680">
        <f t="shared" si="4"/>
        <v>20452</v>
      </c>
      <c r="E27" s="680">
        <f t="shared" si="4"/>
        <v>13237</v>
      </c>
      <c r="F27" s="680">
        <f t="shared" si="4"/>
        <v>7215</v>
      </c>
      <c r="G27" s="680">
        <f t="shared" si="4"/>
        <v>747</v>
      </c>
      <c r="H27" s="680">
        <f t="shared" si="4"/>
        <v>507</v>
      </c>
      <c r="I27" s="680">
        <f t="shared" si="4"/>
        <v>240</v>
      </c>
      <c r="J27" s="680">
        <f t="shared" si="4"/>
        <v>652</v>
      </c>
      <c r="K27" s="680">
        <f t="shared" si="4"/>
        <v>296</v>
      </c>
      <c r="L27" s="680">
        <f t="shared" si="4"/>
        <v>356</v>
      </c>
    </row>
    <row r="28" spans="1:13" ht="24.95" hidden="1" customHeight="1">
      <c r="A28" s="458" t="s">
        <v>427</v>
      </c>
      <c r="B28" s="451">
        <v>1</v>
      </c>
      <c r="C28" s="680">
        <v>44</v>
      </c>
      <c r="D28" s="681">
        <v>7101</v>
      </c>
      <c r="E28" s="681">
        <v>4544</v>
      </c>
      <c r="F28" s="681">
        <v>2557</v>
      </c>
      <c r="G28" s="681">
        <v>277</v>
      </c>
      <c r="H28" s="680">
        <v>212</v>
      </c>
      <c r="I28" s="680">
        <v>65</v>
      </c>
      <c r="J28" s="680">
        <v>373</v>
      </c>
      <c r="K28" s="680">
        <v>155</v>
      </c>
      <c r="L28" s="680">
        <v>218</v>
      </c>
    </row>
    <row r="29" spans="1:13" ht="24.95" hidden="1" customHeight="1">
      <c r="A29" s="459" t="s">
        <v>428</v>
      </c>
      <c r="B29" s="460">
        <v>1</v>
      </c>
      <c r="C29" s="680">
        <v>148</v>
      </c>
      <c r="D29" s="674">
        <v>9398</v>
      </c>
      <c r="E29" s="674">
        <v>6549</v>
      </c>
      <c r="F29" s="674">
        <v>2849</v>
      </c>
      <c r="G29" s="674">
        <v>390</v>
      </c>
      <c r="H29" s="680">
        <v>255</v>
      </c>
      <c r="I29" s="675">
        <v>135</v>
      </c>
      <c r="J29" s="674">
        <v>226</v>
      </c>
      <c r="K29" s="680">
        <v>110</v>
      </c>
      <c r="L29" s="675">
        <v>116</v>
      </c>
      <c r="M29" s="461"/>
    </row>
    <row r="30" spans="1:13" ht="24.95" hidden="1" customHeight="1">
      <c r="A30" s="673" t="s">
        <v>429</v>
      </c>
      <c r="B30" s="460">
        <v>1</v>
      </c>
      <c r="C30" s="680">
        <v>52</v>
      </c>
      <c r="D30" s="674">
        <v>3953</v>
      </c>
      <c r="E30" s="674">
        <v>2144</v>
      </c>
      <c r="F30" s="674">
        <v>1809</v>
      </c>
      <c r="G30" s="674">
        <v>80</v>
      </c>
      <c r="H30" s="680">
        <v>40</v>
      </c>
      <c r="I30" s="675">
        <v>40</v>
      </c>
      <c r="J30" s="674">
        <v>53</v>
      </c>
      <c r="K30" s="680">
        <v>31</v>
      </c>
      <c r="L30" s="675">
        <v>22</v>
      </c>
      <c r="M30" s="461"/>
    </row>
    <row r="31" spans="1:13" ht="24.95" customHeight="1">
      <c r="A31" s="450" t="s">
        <v>257</v>
      </c>
      <c r="B31" s="460">
        <f>SUM(B32:B34)</f>
        <v>3</v>
      </c>
      <c r="C31" s="680">
        <f t="shared" ref="C31:L31" si="5">SUM(C32:C34)</f>
        <v>296</v>
      </c>
      <c r="D31" s="674">
        <f t="shared" si="5"/>
        <v>19521</v>
      </c>
      <c r="E31" s="674">
        <f t="shared" si="5"/>
        <v>12548</v>
      </c>
      <c r="F31" s="674">
        <f t="shared" si="5"/>
        <v>6973</v>
      </c>
      <c r="G31" s="674">
        <f t="shared" si="5"/>
        <v>705</v>
      </c>
      <c r="H31" s="680">
        <f t="shared" si="5"/>
        <v>470</v>
      </c>
      <c r="I31" s="675">
        <f t="shared" si="5"/>
        <v>235</v>
      </c>
      <c r="J31" s="674">
        <f t="shared" si="5"/>
        <v>680</v>
      </c>
      <c r="K31" s="680">
        <f t="shared" si="5"/>
        <v>308</v>
      </c>
      <c r="L31" s="675">
        <f t="shared" si="5"/>
        <v>372</v>
      </c>
      <c r="M31" s="461"/>
    </row>
    <row r="32" spans="1:13" ht="24.95" hidden="1" customHeight="1">
      <c r="A32" s="458" t="s">
        <v>427</v>
      </c>
      <c r="B32" s="465">
        <v>1</v>
      </c>
      <c r="C32" s="676">
        <v>46</v>
      </c>
      <c r="D32" s="677">
        <v>6840</v>
      </c>
      <c r="E32" s="677">
        <v>4406</v>
      </c>
      <c r="F32" s="677">
        <v>2434</v>
      </c>
      <c r="G32" s="677">
        <v>276</v>
      </c>
      <c r="H32" s="676">
        <v>212</v>
      </c>
      <c r="I32" s="676">
        <v>64</v>
      </c>
      <c r="J32" s="676">
        <v>397</v>
      </c>
      <c r="K32" s="676">
        <v>164</v>
      </c>
      <c r="L32" s="676">
        <v>233</v>
      </c>
    </row>
    <row r="33" spans="1:13" ht="24.95" hidden="1" customHeight="1">
      <c r="A33" s="459" t="s">
        <v>428</v>
      </c>
      <c r="B33" s="466">
        <v>1</v>
      </c>
      <c r="C33" s="676">
        <v>187</v>
      </c>
      <c r="D33" s="678">
        <v>8410</v>
      </c>
      <c r="E33" s="678">
        <v>5772</v>
      </c>
      <c r="F33" s="678">
        <v>2638</v>
      </c>
      <c r="G33" s="678">
        <v>360</v>
      </c>
      <c r="H33" s="676">
        <v>228</v>
      </c>
      <c r="I33" s="679">
        <v>132</v>
      </c>
      <c r="J33" s="678">
        <v>229</v>
      </c>
      <c r="K33" s="676">
        <v>113</v>
      </c>
      <c r="L33" s="679">
        <v>116</v>
      </c>
      <c r="M33" s="461"/>
    </row>
    <row r="34" spans="1:13" ht="24.95" hidden="1" customHeight="1" thickBot="1">
      <c r="A34" s="462" t="s">
        <v>430</v>
      </c>
      <c r="B34" s="466">
        <v>1</v>
      </c>
      <c r="C34" s="676">
        <v>63</v>
      </c>
      <c r="D34" s="678">
        <v>4271</v>
      </c>
      <c r="E34" s="678">
        <v>2370</v>
      </c>
      <c r="F34" s="678">
        <v>1901</v>
      </c>
      <c r="G34" s="678">
        <v>69</v>
      </c>
      <c r="H34" s="676">
        <v>30</v>
      </c>
      <c r="I34" s="679">
        <v>39</v>
      </c>
      <c r="J34" s="678">
        <v>54</v>
      </c>
      <c r="K34" s="676">
        <v>31</v>
      </c>
      <c r="L34" s="679">
        <v>23</v>
      </c>
      <c r="M34" s="461"/>
    </row>
    <row r="35" spans="1:13" ht="24.95" customHeight="1">
      <c r="A35" s="463" t="s">
        <v>415</v>
      </c>
      <c r="B35" s="464">
        <f>SUM(B36:B38)</f>
        <v>3</v>
      </c>
      <c r="C35" s="682">
        <f t="shared" ref="C35:L35" si="6">SUM(C36:C38)</f>
        <v>297</v>
      </c>
      <c r="D35" s="682">
        <f t="shared" si="6"/>
        <v>19537</v>
      </c>
      <c r="E35" s="682">
        <f t="shared" si="6"/>
        <v>12537</v>
      </c>
      <c r="F35" s="682">
        <f t="shared" si="6"/>
        <v>7000</v>
      </c>
      <c r="G35" s="682">
        <f t="shared" si="6"/>
        <v>703</v>
      </c>
      <c r="H35" s="682">
        <f t="shared" si="6"/>
        <v>465</v>
      </c>
      <c r="I35" s="682">
        <f t="shared" si="6"/>
        <v>238</v>
      </c>
      <c r="J35" s="682">
        <f t="shared" si="6"/>
        <v>607</v>
      </c>
      <c r="K35" s="682">
        <f t="shared" si="6"/>
        <v>283</v>
      </c>
      <c r="L35" s="682">
        <f t="shared" si="6"/>
        <v>324</v>
      </c>
    </row>
    <row r="36" spans="1:13" ht="24.95" customHeight="1">
      <c r="A36" s="720" t="s">
        <v>427</v>
      </c>
      <c r="B36" s="685">
        <v>1</v>
      </c>
      <c r="C36" s="683">
        <v>49</v>
      </c>
      <c r="D36" s="683">
        <v>6711</v>
      </c>
      <c r="E36" s="683">
        <v>4343</v>
      </c>
      <c r="F36" s="683">
        <v>2368</v>
      </c>
      <c r="G36" s="683">
        <v>278</v>
      </c>
      <c r="H36" s="683">
        <v>209</v>
      </c>
      <c r="I36" s="683">
        <v>69</v>
      </c>
      <c r="J36" s="683">
        <v>322</v>
      </c>
      <c r="K36" s="683">
        <v>137</v>
      </c>
      <c r="L36" s="683">
        <v>185</v>
      </c>
    </row>
    <row r="37" spans="1:13" ht="24.95" customHeight="1">
      <c r="A37" s="721" t="s">
        <v>428</v>
      </c>
      <c r="B37" s="685">
        <v>1</v>
      </c>
      <c r="C37" s="683">
        <v>186</v>
      </c>
      <c r="D37" s="683">
        <v>8040</v>
      </c>
      <c r="E37" s="683">
        <v>5442</v>
      </c>
      <c r="F37" s="683">
        <v>2598</v>
      </c>
      <c r="G37" s="683">
        <v>356</v>
      </c>
      <c r="H37" s="683">
        <v>225</v>
      </c>
      <c r="I37" s="683">
        <v>131</v>
      </c>
      <c r="J37" s="683">
        <v>224</v>
      </c>
      <c r="K37" s="683">
        <v>116</v>
      </c>
      <c r="L37" s="683">
        <v>108</v>
      </c>
      <c r="M37" s="461"/>
    </row>
    <row r="38" spans="1:13" ht="24.95" customHeight="1" thickBot="1">
      <c r="A38" s="722" t="s">
        <v>430</v>
      </c>
      <c r="B38" s="686">
        <v>1</v>
      </c>
      <c r="C38" s="684">
        <v>62</v>
      </c>
      <c r="D38" s="684">
        <v>4786</v>
      </c>
      <c r="E38" s="684">
        <v>2752</v>
      </c>
      <c r="F38" s="684">
        <v>2034</v>
      </c>
      <c r="G38" s="684">
        <v>69</v>
      </c>
      <c r="H38" s="684">
        <v>31</v>
      </c>
      <c r="I38" s="684">
        <v>38</v>
      </c>
      <c r="J38" s="684">
        <v>61</v>
      </c>
      <c r="K38" s="684">
        <v>30</v>
      </c>
      <c r="L38" s="684">
        <v>31</v>
      </c>
      <c r="M38" s="461"/>
    </row>
    <row r="39" spans="1:13" ht="17.25" thickBot="1"/>
    <row r="40" spans="1:13" s="362" customFormat="1" ht="24.95" customHeight="1">
      <c r="A40" s="961" t="s">
        <v>402</v>
      </c>
      <c r="B40" s="962" t="s">
        <v>417</v>
      </c>
      <c r="C40" s="918"/>
      <c r="D40" s="962" t="s">
        <v>418</v>
      </c>
      <c r="E40" s="917"/>
      <c r="F40" s="917"/>
      <c r="G40" s="917"/>
      <c r="H40" s="917"/>
      <c r="I40" s="917"/>
      <c r="J40" s="917"/>
      <c r="K40" s="917"/>
      <c r="L40" s="917"/>
    </row>
    <row r="41" spans="1:13" s="362" customFormat="1" ht="16.5" customHeight="1">
      <c r="A41" s="958"/>
      <c r="B41" s="963" t="s">
        <v>54</v>
      </c>
      <c r="C41" s="964"/>
      <c r="D41" s="965" t="s">
        <v>52</v>
      </c>
      <c r="E41" s="966"/>
      <c r="F41" s="966"/>
      <c r="G41" s="966"/>
      <c r="H41" s="966"/>
      <c r="I41" s="966"/>
      <c r="J41" s="966"/>
      <c r="K41" s="966"/>
      <c r="L41" s="966"/>
    </row>
    <row r="42" spans="1:13" s="362" customFormat="1" ht="20.100000000000001" customHeight="1">
      <c r="A42" s="958" t="s">
        <v>408</v>
      </c>
      <c r="B42" s="428" t="s">
        <v>419</v>
      </c>
      <c r="C42" s="428" t="s">
        <v>420</v>
      </c>
      <c r="D42" s="967" t="s">
        <v>421</v>
      </c>
      <c r="E42" s="968"/>
      <c r="F42" s="967" t="s">
        <v>422</v>
      </c>
      <c r="G42" s="968"/>
      <c r="H42" s="969" t="s">
        <v>423</v>
      </c>
      <c r="I42" s="969"/>
      <c r="J42" s="970" t="s">
        <v>424</v>
      </c>
      <c r="K42" s="971"/>
      <c r="L42" s="971"/>
    </row>
    <row r="43" spans="1:13" s="362" customFormat="1" ht="30" customHeight="1" thickBot="1">
      <c r="A43" s="921"/>
      <c r="B43" s="410" t="s">
        <v>16</v>
      </c>
      <c r="C43" s="410" t="s">
        <v>11</v>
      </c>
      <c r="D43" s="972" t="s">
        <v>9</v>
      </c>
      <c r="E43" s="973"/>
      <c r="F43" s="972" t="s">
        <v>258</v>
      </c>
      <c r="G43" s="973"/>
      <c r="H43" s="960" t="s">
        <v>10</v>
      </c>
      <c r="I43" s="960"/>
      <c r="J43" s="972" t="s">
        <v>53</v>
      </c>
      <c r="K43" s="974"/>
      <c r="L43" s="974"/>
    </row>
    <row r="44" spans="1:13" s="362" customFormat="1" ht="24.95" customHeight="1">
      <c r="A44" s="437" t="s">
        <v>62</v>
      </c>
      <c r="B44" s="430">
        <v>22473</v>
      </c>
      <c r="C44" s="430">
        <v>4677</v>
      </c>
      <c r="D44" s="988">
        <v>4426</v>
      </c>
      <c r="E44" s="988"/>
      <c r="F44" s="988">
        <v>152</v>
      </c>
      <c r="G44" s="988"/>
      <c r="H44" s="988">
        <v>2238</v>
      </c>
      <c r="I44" s="988"/>
      <c r="J44" s="988">
        <v>10</v>
      </c>
      <c r="K44" s="988"/>
      <c r="L44" s="988"/>
    </row>
    <row r="45" spans="1:13" s="362" customFormat="1" ht="24.95" customHeight="1">
      <c r="A45" s="437" t="s">
        <v>63</v>
      </c>
      <c r="B45" s="432">
        <v>22232</v>
      </c>
      <c r="C45" s="432">
        <v>4758</v>
      </c>
      <c r="D45" s="987">
        <v>4030</v>
      </c>
      <c r="E45" s="987"/>
      <c r="F45" s="987">
        <v>128</v>
      </c>
      <c r="G45" s="987"/>
      <c r="H45" s="987">
        <v>2365</v>
      </c>
      <c r="I45" s="987"/>
      <c r="J45" s="987">
        <v>36</v>
      </c>
      <c r="K45" s="987"/>
      <c r="L45" s="987"/>
    </row>
    <row r="46" spans="1:13" s="362" customFormat="1" ht="24.95" customHeight="1">
      <c r="A46" s="437" t="s">
        <v>755</v>
      </c>
      <c r="B46" s="647">
        <f t="shared" ref="B46:D46" si="7">SUM(B47:B49)</f>
        <v>23578</v>
      </c>
      <c r="C46" s="647">
        <f t="shared" si="7"/>
        <v>4780</v>
      </c>
      <c r="D46" s="987">
        <f t="shared" si="7"/>
        <v>4009</v>
      </c>
      <c r="E46" s="987"/>
      <c r="F46" s="987">
        <f t="shared" ref="F46" si="8">SUM(F47:F49)</f>
        <v>139</v>
      </c>
      <c r="G46" s="987"/>
      <c r="H46" s="987">
        <f t="shared" ref="H46" si="9">SUM(H47:H49)</f>
        <v>2397</v>
      </c>
      <c r="I46" s="987"/>
      <c r="J46" s="987">
        <f t="shared" ref="J46" si="10">SUM(J47:J49)</f>
        <v>76</v>
      </c>
      <c r="K46" s="987"/>
      <c r="L46" s="987"/>
    </row>
    <row r="47" spans="1:13" s="362" customFormat="1" ht="24.95" hidden="1" customHeight="1">
      <c r="A47" s="458" t="s">
        <v>427</v>
      </c>
      <c r="B47" s="687">
        <v>7775</v>
      </c>
      <c r="C47" s="688">
        <v>1457</v>
      </c>
      <c r="D47" s="984">
        <v>1299</v>
      </c>
      <c r="E47" s="984">
        <v>1299</v>
      </c>
      <c r="F47" s="984">
        <v>78</v>
      </c>
      <c r="G47" s="984">
        <v>78</v>
      </c>
      <c r="H47" s="984">
        <v>681</v>
      </c>
      <c r="I47" s="984">
        <v>681</v>
      </c>
      <c r="J47" s="984">
        <v>9</v>
      </c>
      <c r="K47" s="984">
        <v>9</v>
      </c>
      <c r="L47" s="984">
        <v>9</v>
      </c>
    </row>
    <row r="48" spans="1:13" s="362" customFormat="1" ht="24.95" hidden="1" customHeight="1">
      <c r="A48" s="459" t="s">
        <v>428</v>
      </c>
      <c r="B48" s="687">
        <v>10760</v>
      </c>
      <c r="C48" s="688">
        <v>2229</v>
      </c>
      <c r="D48" s="984">
        <v>1734</v>
      </c>
      <c r="E48" s="984">
        <v>1734</v>
      </c>
      <c r="F48" s="984">
        <v>37</v>
      </c>
      <c r="G48" s="984">
        <v>37</v>
      </c>
      <c r="H48" s="984">
        <v>1053</v>
      </c>
      <c r="I48" s="984">
        <v>1053</v>
      </c>
      <c r="J48" s="984">
        <v>19</v>
      </c>
      <c r="K48" s="984">
        <v>19</v>
      </c>
      <c r="L48" s="984">
        <v>19</v>
      </c>
    </row>
    <row r="49" spans="1:12" s="362" customFormat="1" ht="24.95" hidden="1" customHeight="1">
      <c r="A49" s="459" t="s">
        <v>430</v>
      </c>
      <c r="B49" s="687">
        <v>5043</v>
      </c>
      <c r="C49" s="688">
        <v>1094</v>
      </c>
      <c r="D49" s="984">
        <v>976</v>
      </c>
      <c r="E49" s="984">
        <v>976</v>
      </c>
      <c r="F49" s="984">
        <v>24</v>
      </c>
      <c r="G49" s="984">
        <v>24</v>
      </c>
      <c r="H49" s="984">
        <v>663</v>
      </c>
      <c r="I49" s="984">
        <v>663</v>
      </c>
      <c r="J49" s="984">
        <v>48</v>
      </c>
      <c r="K49" s="984">
        <v>48</v>
      </c>
      <c r="L49" s="984">
        <v>48</v>
      </c>
    </row>
    <row r="50" spans="1:12" s="362" customFormat="1" ht="24.95" customHeight="1">
      <c r="A50" s="437" t="s">
        <v>48</v>
      </c>
      <c r="B50" s="689">
        <f t="shared" ref="B50:D50" si="11">SUM(B51:B53)</f>
        <v>22834</v>
      </c>
      <c r="C50" s="690">
        <f t="shared" si="11"/>
        <v>4630</v>
      </c>
      <c r="D50" s="985">
        <f t="shared" si="11"/>
        <v>4175</v>
      </c>
      <c r="E50" s="985"/>
      <c r="F50" s="985">
        <f t="shared" ref="F50" si="12">SUM(F51:F53)</f>
        <v>151</v>
      </c>
      <c r="G50" s="985"/>
      <c r="H50" s="985">
        <f t="shared" ref="H50" si="13">SUM(H51:H53)</f>
        <v>2277</v>
      </c>
      <c r="I50" s="985"/>
      <c r="J50" s="985">
        <f t="shared" ref="J50" si="14">SUM(J51:J53)</f>
        <v>74</v>
      </c>
      <c r="K50" s="985"/>
      <c r="L50" s="985"/>
    </row>
    <row r="51" spans="1:12" s="362" customFormat="1" ht="24.95" hidden="1" customHeight="1">
      <c r="A51" s="458" t="s">
        <v>427</v>
      </c>
      <c r="B51" s="687">
        <v>7332</v>
      </c>
      <c r="C51" s="688">
        <v>1444</v>
      </c>
      <c r="D51" s="984">
        <v>1339</v>
      </c>
      <c r="E51" s="984">
        <v>1339</v>
      </c>
      <c r="F51" s="984">
        <v>84</v>
      </c>
      <c r="G51" s="984"/>
      <c r="H51" s="984">
        <v>675</v>
      </c>
      <c r="I51" s="984"/>
      <c r="J51" s="984">
        <v>9</v>
      </c>
      <c r="K51" s="984"/>
      <c r="L51" s="984"/>
    </row>
    <row r="52" spans="1:12" s="362" customFormat="1" ht="24.95" hidden="1" customHeight="1">
      <c r="A52" s="459" t="s">
        <v>428</v>
      </c>
      <c r="B52" s="687">
        <v>11031</v>
      </c>
      <c r="C52" s="688">
        <v>2236</v>
      </c>
      <c r="D52" s="984">
        <v>1863</v>
      </c>
      <c r="E52" s="984">
        <v>1863</v>
      </c>
      <c r="F52" s="984">
        <v>35</v>
      </c>
      <c r="G52" s="984"/>
      <c r="H52" s="984">
        <v>983</v>
      </c>
      <c r="I52" s="984"/>
      <c r="J52" s="984">
        <v>29</v>
      </c>
      <c r="K52" s="984"/>
      <c r="L52" s="984"/>
    </row>
    <row r="53" spans="1:12" s="362" customFormat="1" ht="24.95" hidden="1" customHeight="1">
      <c r="A53" s="459" t="s">
        <v>430</v>
      </c>
      <c r="B53" s="687">
        <v>4471</v>
      </c>
      <c r="C53" s="688">
        <v>950</v>
      </c>
      <c r="D53" s="984">
        <v>973</v>
      </c>
      <c r="E53" s="984">
        <v>973</v>
      </c>
      <c r="F53" s="984">
        <v>32</v>
      </c>
      <c r="G53" s="984"/>
      <c r="H53" s="984">
        <v>619</v>
      </c>
      <c r="I53" s="984"/>
      <c r="J53" s="984">
        <v>36</v>
      </c>
      <c r="K53" s="984"/>
      <c r="L53" s="984"/>
    </row>
    <row r="54" spans="1:12" s="362" customFormat="1" ht="24.95" customHeight="1">
      <c r="A54" s="437" t="s">
        <v>64</v>
      </c>
      <c r="B54" s="689">
        <f t="shared" ref="B54:D54" si="15">SUM(B55:B57)</f>
        <v>20370</v>
      </c>
      <c r="C54" s="690">
        <f t="shared" si="15"/>
        <v>3769</v>
      </c>
      <c r="D54" s="985">
        <f t="shared" si="15"/>
        <v>3911</v>
      </c>
      <c r="E54" s="985"/>
      <c r="F54" s="985">
        <f t="shared" ref="F54" si="16">SUM(F55:F57)</f>
        <v>137</v>
      </c>
      <c r="G54" s="985"/>
      <c r="H54" s="985">
        <f t="shared" ref="H54" si="17">SUM(H55:H57)</f>
        <v>2081</v>
      </c>
      <c r="I54" s="985"/>
      <c r="J54" s="985">
        <f t="shared" ref="J54" si="18">SUM(J55:J57)</f>
        <v>84</v>
      </c>
      <c r="K54" s="985"/>
      <c r="L54" s="985"/>
    </row>
    <row r="55" spans="1:12" s="362" customFormat="1" ht="24.95" hidden="1" customHeight="1">
      <c r="A55" s="458" t="s">
        <v>427</v>
      </c>
      <c r="B55" s="687">
        <v>7294</v>
      </c>
      <c r="C55" s="688">
        <v>1311</v>
      </c>
      <c r="D55" s="984">
        <v>1231</v>
      </c>
      <c r="E55" s="984"/>
      <c r="F55" s="984">
        <v>60</v>
      </c>
      <c r="G55" s="984"/>
      <c r="H55" s="984">
        <v>578</v>
      </c>
      <c r="I55" s="984"/>
      <c r="J55" s="984">
        <v>13</v>
      </c>
      <c r="K55" s="984"/>
      <c r="L55" s="984"/>
    </row>
    <row r="56" spans="1:12" s="362" customFormat="1" ht="24.95" hidden="1" customHeight="1">
      <c r="A56" s="459" t="s">
        <v>428</v>
      </c>
      <c r="B56" s="687">
        <v>9369</v>
      </c>
      <c r="C56" s="688">
        <v>1627</v>
      </c>
      <c r="D56" s="984">
        <v>1721</v>
      </c>
      <c r="E56" s="984"/>
      <c r="F56" s="984">
        <v>35</v>
      </c>
      <c r="G56" s="984"/>
      <c r="H56" s="984">
        <v>904</v>
      </c>
      <c r="I56" s="984"/>
      <c r="J56" s="984">
        <v>28</v>
      </c>
      <c r="K56" s="984"/>
      <c r="L56" s="984"/>
    </row>
    <row r="57" spans="1:12" s="362" customFormat="1" ht="24.95" hidden="1" customHeight="1">
      <c r="A57" s="459" t="s">
        <v>430</v>
      </c>
      <c r="B57" s="687">
        <v>3707</v>
      </c>
      <c r="C57" s="688">
        <v>831</v>
      </c>
      <c r="D57" s="984">
        <v>959</v>
      </c>
      <c r="E57" s="984"/>
      <c r="F57" s="984">
        <v>42</v>
      </c>
      <c r="G57" s="984"/>
      <c r="H57" s="984">
        <v>599</v>
      </c>
      <c r="I57" s="984"/>
      <c r="J57" s="984">
        <v>43</v>
      </c>
      <c r="K57" s="984"/>
      <c r="L57" s="984"/>
    </row>
    <row r="58" spans="1:12" s="362" customFormat="1" ht="24.95" customHeight="1">
      <c r="A58" s="437" t="s">
        <v>222</v>
      </c>
      <c r="B58" s="689">
        <f t="shared" ref="B58:D58" si="19">SUM(B59:B61)</f>
        <v>17558</v>
      </c>
      <c r="C58" s="690">
        <f t="shared" si="19"/>
        <v>3733</v>
      </c>
      <c r="D58" s="985">
        <f t="shared" si="19"/>
        <v>3868</v>
      </c>
      <c r="E58" s="985"/>
      <c r="F58" s="985">
        <f t="shared" ref="F58" si="20">SUM(F59:F61)</f>
        <v>154</v>
      </c>
      <c r="G58" s="985"/>
      <c r="H58" s="985">
        <f t="shared" ref="H58" si="21">SUM(H59:H61)</f>
        <v>2167</v>
      </c>
      <c r="I58" s="985"/>
      <c r="J58" s="985">
        <f t="shared" ref="J58" si="22">SUM(J59:J61)</f>
        <v>81</v>
      </c>
      <c r="K58" s="985"/>
      <c r="L58" s="985"/>
    </row>
    <row r="59" spans="1:12" s="362" customFormat="1" ht="24.95" hidden="1" customHeight="1">
      <c r="A59" s="458" t="s">
        <v>427</v>
      </c>
      <c r="B59" s="687">
        <v>6973</v>
      </c>
      <c r="C59" s="688">
        <v>1304</v>
      </c>
      <c r="D59" s="984">
        <v>1267</v>
      </c>
      <c r="E59" s="984">
        <v>1267</v>
      </c>
      <c r="F59" s="984">
        <v>66</v>
      </c>
      <c r="G59" s="984"/>
      <c r="H59" s="984">
        <v>649</v>
      </c>
      <c r="I59" s="984"/>
      <c r="J59" s="984">
        <v>14</v>
      </c>
      <c r="K59" s="984"/>
      <c r="L59" s="984"/>
    </row>
    <row r="60" spans="1:12" s="362" customFormat="1" ht="24.95" hidden="1" customHeight="1">
      <c r="A60" s="459" t="s">
        <v>428</v>
      </c>
      <c r="B60" s="687">
        <v>7556</v>
      </c>
      <c r="C60" s="688">
        <v>1563</v>
      </c>
      <c r="D60" s="984">
        <v>1673</v>
      </c>
      <c r="E60" s="984">
        <v>1673</v>
      </c>
      <c r="F60" s="984">
        <v>56</v>
      </c>
      <c r="G60" s="984"/>
      <c r="H60" s="984">
        <v>933</v>
      </c>
      <c r="I60" s="984"/>
      <c r="J60" s="984">
        <v>23</v>
      </c>
      <c r="K60" s="984"/>
      <c r="L60" s="984"/>
    </row>
    <row r="61" spans="1:12" s="362" customFormat="1" ht="24.95" hidden="1" customHeight="1">
      <c r="A61" s="459" t="s">
        <v>430</v>
      </c>
      <c r="B61" s="687">
        <v>3029</v>
      </c>
      <c r="C61" s="688">
        <v>866</v>
      </c>
      <c r="D61" s="984">
        <v>928</v>
      </c>
      <c r="E61" s="984">
        <v>928</v>
      </c>
      <c r="F61" s="984">
        <v>32</v>
      </c>
      <c r="G61" s="984"/>
      <c r="H61" s="984">
        <v>585</v>
      </c>
      <c r="I61" s="984"/>
      <c r="J61" s="984">
        <v>44</v>
      </c>
      <c r="K61" s="984"/>
      <c r="L61" s="984"/>
    </row>
    <row r="62" spans="1:12" s="362" customFormat="1" ht="24.95" customHeight="1">
      <c r="A62" s="469" t="s">
        <v>223</v>
      </c>
      <c r="B62" s="689">
        <f t="shared" ref="B62:D62" si="23">SUM(B63:B65)</f>
        <v>16074</v>
      </c>
      <c r="C62" s="690">
        <f t="shared" si="23"/>
        <v>3220</v>
      </c>
      <c r="D62" s="985">
        <f t="shared" si="23"/>
        <v>3815</v>
      </c>
      <c r="E62" s="985"/>
      <c r="F62" s="985">
        <f t="shared" ref="F62" si="24">SUM(F63:F65)</f>
        <v>201</v>
      </c>
      <c r="G62" s="985"/>
      <c r="H62" s="985">
        <f t="shared" ref="H62" si="25">SUM(H63:H65)</f>
        <v>2218</v>
      </c>
      <c r="I62" s="985"/>
      <c r="J62" s="985">
        <f t="shared" ref="J62" si="26">SUM(J63:J65)</f>
        <v>95</v>
      </c>
      <c r="K62" s="985"/>
      <c r="L62" s="985"/>
    </row>
    <row r="63" spans="1:12" s="362" customFormat="1" ht="24.95" hidden="1" customHeight="1">
      <c r="A63" s="458" t="s">
        <v>427</v>
      </c>
      <c r="B63" s="687">
        <v>6815</v>
      </c>
      <c r="C63" s="688">
        <v>1271</v>
      </c>
      <c r="D63" s="984">
        <v>1222</v>
      </c>
      <c r="E63" s="984">
        <v>1222</v>
      </c>
      <c r="F63" s="984">
        <v>92</v>
      </c>
      <c r="G63" s="984"/>
      <c r="H63" s="984">
        <v>628</v>
      </c>
      <c r="I63" s="984"/>
      <c r="J63" s="984">
        <v>13</v>
      </c>
      <c r="K63" s="984"/>
      <c r="L63" s="984"/>
    </row>
    <row r="64" spans="1:12" s="362" customFormat="1" ht="24.95" hidden="1" customHeight="1">
      <c r="A64" s="459" t="s">
        <v>428</v>
      </c>
      <c r="B64" s="687">
        <v>6619</v>
      </c>
      <c r="C64" s="688">
        <v>1078</v>
      </c>
      <c r="D64" s="984">
        <v>1685</v>
      </c>
      <c r="E64" s="984">
        <v>1685</v>
      </c>
      <c r="F64" s="984">
        <v>60</v>
      </c>
      <c r="G64" s="984"/>
      <c r="H64" s="984">
        <v>996</v>
      </c>
      <c r="I64" s="984"/>
      <c r="J64" s="984">
        <v>29</v>
      </c>
      <c r="K64" s="984"/>
      <c r="L64" s="984"/>
    </row>
    <row r="65" spans="1:14" s="362" customFormat="1" ht="24.95" hidden="1" customHeight="1">
      <c r="A65" s="459" t="s">
        <v>429</v>
      </c>
      <c r="B65" s="687">
        <v>2640</v>
      </c>
      <c r="C65" s="688">
        <v>871</v>
      </c>
      <c r="D65" s="984">
        <v>908</v>
      </c>
      <c r="E65" s="984">
        <v>908</v>
      </c>
      <c r="F65" s="984">
        <v>49</v>
      </c>
      <c r="G65" s="984"/>
      <c r="H65" s="984">
        <v>594</v>
      </c>
      <c r="I65" s="984"/>
      <c r="J65" s="984">
        <v>53</v>
      </c>
      <c r="K65" s="984"/>
      <c r="L65" s="984"/>
    </row>
    <row r="66" spans="1:14" s="362" customFormat="1" ht="24.95" customHeight="1">
      <c r="A66" s="469" t="s">
        <v>257</v>
      </c>
      <c r="B66" s="689">
        <f t="shared" ref="B66:D66" si="27">SUM(B67:B69)</f>
        <v>15790</v>
      </c>
      <c r="C66" s="690">
        <f t="shared" si="27"/>
        <v>3590</v>
      </c>
      <c r="D66" s="985">
        <f t="shared" si="27"/>
        <v>3767</v>
      </c>
      <c r="E66" s="985"/>
      <c r="F66" s="985">
        <f t="shared" ref="F66" si="28">SUM(F67:F69)</f>
        <v>198</v>
      </c>
      <c r="G66" s="985"/>
      <c r="H66" s="985">
        <f t="shared" ref="H66" si="29">SUM(H67:H69)</f>
        <v>2243</v>
      </c>
      <c r="I66" s="985"/>
      <c r="J66" s="985">
        <f t="shared" ref="J66" si="30">SUM(J67:J69)</f>
        <v>81</v>
      </c>
      <c r="K66" s="985"/>
      <c r="L66" s="985"/>
    </row>
    <row r="67" spans="1:14" s="362" customFormat="1" ht="24.95" hidden="1" customHeight="1">
      <c r="A67" s="458" t="s">
        <v>427</v>
      </c>
      <c r="B67" s="687">
        <v>7027</v>
      </c>
      <c r="C67" s="688">
        <v>1256</v>
      </c>
      <c r="D67" s="984">
        <v>1181</v>
      </c>
      <c r="E67" s="984">
        <v>1181</v>
      </c>
      <c r="F67" s="984">
        <v>87</v>
      </c>
      <c r="G67" s="984"/>
      <c r="H67" s="984">
        <v>648</v>
      </c>
      <c r="I67" s="984"/>
      <c r="J67" s="984">
        <v>8</v>
      </c>
      <c r="K67" s="984"/>
      <c r="L67" s="984"/>
    </row>
    <row r="68" spans="1:14" s="362" customFormat="1" ht="24.95" hidden="1" customHeight="1">
      <c r="A68" s="459" t="s">
        <v>428</v>
      </c>
      <c r="B68" s="687">
        <v>5731</v>
      </c>
      <c r="C68" s="688">
        <v>1178</v>
      </c>
      <c r="D68" s="984">
        <v>1768</v>
      </c>
      <c r="E68" s="984">
        <v>1768</v>
      </c>
      <c r="F68" s="984">
        <v>78</v>
      </c>
      <c r="G68" s="984"/>
      <c r="H68" s="984">
        <v>1053</v>
      </c>
      <c r="I68" s="984"/>
      <c r="J68" s="984">
        <v>32</v>
      </c>
      <c r="K68" s="984"/>
      <c r="L68" s="984"/>
    </row>
    <row r="69" spans="1:14" s="362" customFormat="1" ht="24.95" hidden="1" customHeight="1">
      <c r="A69" s="459" t="s">
        <v>430</v>
      </c>
      <c r="B69" s="687">
        <v>3032</v>
      </c>
      <c r="C69" s="688">
        <v>1156</v>
      </c>
      <c r="D69" s="984">
        <v>818</v>
      </c>
      <c r="E69" s="984">
        <v>818</v>
      </c>
      <c r="F69" s="984">
        <v>33</v>
      </c>
      <c r="G69" s="984"/>
      <c r="H69" s="984">
        <v>542</v>
      </c>
      <c r="I69" s="984"/>
      <c r="J69" s="984">
        <v>41</v>
      </c>
      <c r="K69" s="984"/>
      <c r="L69" s="984"/>
    </row>
    <row r="70" spans="1:14" s="362" customFormat="1" ht="24.95" customHeight="1">
      <c r="A70" s="470" t="s">
        <v>415</v>
      </c>
      <c r="B70" s="691">
        <f t="shared" ref="B70:D70" si="31">SUM(B71:B73)</f>
        <v>20371</v>
      </c>
      <c r="C70" s="692">
        <f t="shared" si="31"/>
        <v>3845</v>
      </c>
      <c r="D70" s="983">
        <f t="shared" si="31"/>
        <v>3541</v>
      </c>
      <c r="E70" s="983"/>
      <c r="F70" s="983">
        <f t="shared" ref="F70" si="32">SUM(F71:F73)</f>
        <v>222</v>
      </c>
      <c r="G70" s="983"/>
      <c r="H70" s="983">
        <f t="shared" ref="H70" si="33">SUM(H71:H73)</f>
        <v>2055</v>
      </c>
      <c r="I70" s="983"/>
      <c r="J70" s="983">
        <f t="shared" ref="J70" si="34">SUM(J71:J73)</f>
        <v>83</v>
      </c>
      <c r="K70" s="983"/>
      <c r="L70" s="983"/>
    </row>
    <row r="71" spans="1:14" s="362" customFormat="1" ht="24.95" customHeight="1">
      <c r="A71" s="720" t="s">
        <v>427</v>
      </c>
      <c r="B71" s="689">
        <v>8645</v>
      </c>
      <c r="C71" s="690">
        <v>1311</v>
      </c>
      <c r="D71" s="984">
        <v>1175</v>
      </c>
      <c r="E71" s="984"/>
      <c r="F71" s="984">
        <v>118</v>
      </c>
      <c r="G71" s="984"/>
      <c r="H71" s="984">
        <v>601</v>
      </c>
      <c r="I71" s="984"/>
      <c r="J71" s="984">
        <v>10</v>
      </c>
      <c r="K71" s="984"/>
      <c r="L71" s="984"/>
    </row>
    <row r="72" spans="1:14" s="362" customFormat="1" ht="24.95" customHeight="1">
      <c r="A72" s="721" t="s">
        <v>428</v>
      </c>
      <c r="B72" s="689">
        <v>9066</v>
      </c>
      <c r="C72" s="690">
        <v>1532</v>
      </c>
      <c r="D72" s="984">
        <v>1568</v>
      </c>
      <c r="E72" s="984"/>
      <c r="F72" s="984">
        <v>76</v>
      </c>
      <c r="G72" s="984"/>
      <c r="H72" s="984">
        <v>889</v>
      </c>
      <c r="I72" s="984"/>
      <c r="J72" s="984">
        <v>51</v>
      </c>
      <c r="K72" s="984"/>
      <c r="L72" s="984"/>
    </row>
    <row r="73" spans="1:14" s="362" customFormat="1" ht="24.95" customHeight="1" thickBot="1">
      <c r="A73" s="721" t="s">
        <v>430</v>
      </c>
      <c r="B73" s="693">
        <v>2660</v>
      </c>
      <c r="C73" s="173">
        <v>1002</v>
      </c>
      <c r="D73" s="986">
        <v>798</v>
      </c>
      <c r="E73" s="986"/>
      <c r="F73" s="986">
        <v>28</v>
      </c>
      <c r="G73" s="986"/>
      <c r="H73" s="986">
        <v>565</v>
      </c>
      <c r="I73" s="986"/>
      <c r="J73" s="986">
        <v>22</v>
      </c>
      <c r="K73" s="986"/>
      <c r="L73" s="986"/>
    </row>
    <row r="74" spans="1:14" s="342" customFormat="1" ht="70.5" customHeight="1">
      <c r="A74" s="982" t="s">
        <v>990</v>
      </c>
      <c r="B74" s="982"/>
      <c r="C74" s="982"/>
      <c r="D74" s="982"/>
      <c r="E74" s="982"/>
      <c r="F74" s="982"/>
      <c r="G74" s="982"/>
      <c r="H74" s="982"/>
      <c r="I74" s="982"/>
      <c r="J74" s="982"/>
      <c r="K74" s="982"/>
      <c r="L74" s="982"/>
      <c r="M74" s="439"/>
      <c r="N74" s="439"/>
    </row>
    <row r="75" spans="1:14" s="440" customFormat="1" ht="15" customHeight="1">
      <c r="A75" s="950" t="s">
        <v>991</v>
      </c>
      <c r="B75" s="950"/>
      <c r="C75" s="950"/>
      <c r="D75" s="950"/>
      <c r="E75" s="950"/>
      <c r="F75" s="950"/>
      <c r="G75" s="950"/>
      <c r="H75" s="950"/>
      <c r="I75" s="950"/>
      <c r="J75" s="950"/>
      <c r="K75" s="950"/>
      <c r="L75" s="950"/>
    </row>
  </sheetData>
  <mergeCells count="149">
    <mergeCell ref="A2:L2"/>
    <mergeCell ref="D55:E55"/>
    <mergeCell ref="F55:G55"/>
    <mergeCell ref="H55:I55"/>
    <mergeCell ref="J55:L55"/>
    <mergeCell ref="D56:E56"/>
    <mergeCell ref="F56:G56"/>
    <mergeCell ref="H56:I56"/>
    <mergeCell ref="J56:L56"/>
    <mergeCell ref="D54:E54"/>
    <mergeCell ref="F54:G54"/>
    <mergeCell ref="H54:I54"/>
    <mergeCell ref="J54:L54"/>
    <mergeCell ref="D49:E49"/>
    <mergeCell ref="F49:G49"/>
    <mergeCell ref="H49:I49"/>
    <mergeCell ref="J49:L49"/>
    <mergeCell ref="D51:E51"/>
    <mergeCell ref="F51:G51"/>
    <mergeCell ref="H51:I51"/>
    <mergeCell ref="J51:L51"/>
    <mergeCell ref="D52:E52"/>
    <mergeCell ref="F52:G52"/>
    <mergeCell ref="H52:I52"/>
    <mergeCell ref="D58:E58"/>
    <mergeCell ref="F58:G58"/>
    <mergeCell ref="H58:I58"/>
    <mergeCell ref="J58:L58"/>
    <mergeCell ref="D62:E62"/>
    <mergeCell ref="F62:G62"/>
    <mergeCell ref="H62:I62"/>
    <mergeCell ref="D57:E57"/>
    <mergeCell ref="F57:G57"/>
    <mergeCell ref="H57:I57"/>
    <mergeCell ref="J57:L57"/>
    <mergeCell ref="D59:E59"/>
    <mergeCell ref="F59:G59"/>
    <mergeCell ref="H59:I59"/>
    <mergeCell ref="J59:L59"/>
    <mergeCell ref="J62:L62"/>
    <mergeCell ref="D60:E60"/>
    <mergeCell ref="F60:G60"/>
    <mergeCell ref="H60:I60"/>
    <mergeCell ref="J60:L60"/>
    <mergeCell ref="D61:E61"/>
    <mergeCell ref="F61:G61"/>
    <mergeCell ref="H61:I61"/>
    <mergeCell ref="J61:L61"/>
    <mergeCell ref="J52:L52"/>
    <mergeCell ref="D53:E53"/>
    <mergeCell ref="F53:G53"/>
    <mergeCell ref="H53:I53"/>
    <mergeCell ref="J53:L53"/>
    <mergeCell ref="A3:L3"/>
    <mergeCell ref="A4:B4"/>
    <mergeCell ref="A5:A6"/>
    <mergeCell ref="B5:B6"/>
    <mergeCell ref="C5:C6"/>
    <mergeCell ref="D5:F5"/>
    <mergeCell ref="G5:I5"/>
    <mergeCell ref="J5:L5"/>
    <mergeCell ref="D6:F6"/>
    <mergeCell ref="G6:I6"/>
    <mergeCell ref="J6:L6"/>
    <mergeCell ref="A7:A8"/>
    <mergeCell ref="A40:A41"/>
    <mergeCell ref="B40:C40"/>
    <mergeCell ref="D40:L40"/>
    <mergeCell ref="B41:C41"/>
    <mergeCell ref="D41:L41"/>
    <mergeCell ref="A42:A43"/>
    <mergeCell ref="D42:E42"/>
    <mergeCell ref="F42:G42"/>
    <mergeCell ref="H42:I42"/>
    <mergeCell ref="J42:L42"/>
    <mergeCell ref="D43:E43"/>
    <mergeCell ref="F43:G43"/>
    <mergeCell ref="H43:I43"/>
    <mergeCell ref="J43:L43"/>
    <mergeCell ref="D44:E44"/>
    <mergeCell ref="F44:G44"/>
    <mergeCell ref="H44:I44"/>
    <mergeCell ref="J44:L44"/>
    <mergeCell ref="D45:E45"/>
    <mergeCell ref="F45:G45"/>
    <mergeCell ref="H45:I45"/>
    <mergeCell ref="J45:L45"/>
    <mergeCell ref="D50:E50"/>
    <mergeCell ref="F50:G50"/>
    <mergeCell ref="H50:I50"/>
    <mergeCell ref="J50:L50"/>
    <mergeCell ref="D46:E46"/>
    <mergeCell ref="F46:G46"/>
    <mergeCell ref="H46:I46"/>
    <mergeCell ref="J46:L46"/>
    <mergeCell ref="D47:E47"/>
    <mergeCell ref="F47:G47"/>
    <mergeCell ref="H47:I47"/>
    <mergeCell ref="J47:L47"/>
    <mergeCell ref="D48:E48"/>
    <mergeCell ref="F48:G48"/>
    <mergeCell ref="H48:I48"/>
    <mergeCell ref="J48:L48"/>
    <mergeCell ref="D63:E63"/>
    <mergeCell ref="F63:G63"/>
    <mergeCell ref="H63:I63"/>
    <mergeCell ref="J63:L63"/>
    <mergeCell ref="D64:E64"/>
    <mergeCell ref="F64:G64"/>
    <mergeCell ref="H64:I64"/>
    <mergeCell ref="J64:L64"/>
    <mergeCell ref="J65:L65"/>
    <mergeCell ref="D66:E66"/>
    <mergeCell ref="F66:G66"/>
    <mergeCell ref="H66:I66"/>
    <mergeCell ref="J66:L66"/>
    <mergeCell ref="D73:E73"/>
    <mergeCell ref="F73:G73"/>
    <mergeCell ref="D65:E65"/>
    <mergeCell ref="F65:G65"/>
    <mergeCell ref="H65:I65"/>
    <mergeCell ref="D68:E68"/>
    <mergeCell ref="F68:G68"/>
    <mergeCell ref="H68:I68"/>
    <mergeCell ref="H73:I73"/>
    <mergeCell ref="J73:L73"/>
    <mergeCell ref="D69:E69"/>
    <mergeCell ref="F69:G69"/>
    <mergeCell ref="H69:I69"/>
    <mergeCell ref="J69:L69"/>
    <mergeCell ref="D67:E67"/>
    <mergeCell ref="F67:G67"/>
    <mergeCell ref="H67:I67"/>
    <mergeCell ref="J67:L67"/>
    <mergeCell ref="J68:L68"/>
    <mergeCell ref="A74:L74"/>
    <mergeCell ref="A75:L75"/>
    <mergeCell ref="D70:E70"/>
    <mergeCell ref="F70:G70"/>
    <mergeCell ref="H70:I70"/>
    <mergeCell ref="J70:L70"/>
    <mergeCell ref="D71:E71"/>
    <mergeCell ref="F71:G71"/>
    <mergeCell ref="H71:I71"/>
    <mergeCell ref="J71:L71"/>
    <mergeCell ref="D72:E72"/>
    <mergeCell ref="F72:G72"/>
    <mergeCell ref="H72:I72"/>
    <mergeCell ref="J72:L7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view="pageBreakPreview" zoomScaleSheetLayoutView="100" workbookViewId="0">
      <selection activeCell="O72" sqref="O72"/>
    </sheetView>
  </sheetViews>
  <sheetFormatPr defaultColWidth="8.88671875" defaultRowHeight="16.5"/>
  <cols>
    <col min="1" max="1" width="26.77734375" style="441" customWidth="1"/>
    <col min="2" max="2" width="5" style="441" customWidth="1"/>
    <col min="3" max="3" width="4.44140625" style="441" customWidth="1"/>
    <col min="4" max="4" width="4.109375" style="441" customWidth="1"/>
    <col min="5" max="5" width="4.5546875" style="441" customWidth="1"/>
    <col min="6" max="6" width="4.6640625" style="441" customWidth="1"/>
    <col min="7" max="13" width="4.77734375" style="441" customWidth="1"/>
    <col min="14" max="16384" width="8.88671875" style="442"/>
  </cols>
  <sheetData>
    <row r="1" spans="1:13" ht="12.95" customHeight="1"/>
    <row r="2" spans="1:13" ht="30" customHeight="1">
      <c r="A2" s="1036" t="s">
        <v>432</v>
      </c>
      <c r="B2" s="1036"/>
      <c r="C2" s="1036"/>
      <c r="D2" s="1036"/>
      <c r="E2" s="1036"/>
      <c r="F2" s="1036"/>
      <c r="G2" s="1036"/>
      <c r="H2" s="1036"/>
      <c r="I2" s="1036"/>
      <c r="J2" s="1036"/>
      <c r="K2" s="1036"/>
      <c r="L2" s="1036"/>
      <c r="M2" s="1036"/>
    </row>
    <row r="3" spans="1:13" s="443" customFormat="1" ht="24.95" customHeight="1">
      <c r="A3" s="1037" t="s">
        <v>194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</row>
    <row r="4" spans="1:13" s="472" customFormat="1" ht="18" customHeight="1" thickBot="1">
      <c r="A4" s="445" t="s">
        <v>433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71" t="s">
        <v>143</v>
      </c>
    </row>
    <row r="5" spans="1:13" s="472" customFormat="1" ht="24.95" customHeight="1">
      <c r="A5" s="481" t="s">
        <v>434</v>
      </c>
      <c r="B5" s="718" t="s">
        <v>777</v>
      </c>
      <c r="C5" s="1019" t="s">
        <v>439</v>
      </c>
      <c r="D5" s="1020"/>
      <c r="E5" s="1019" t="s">
        <v>440</v>
      </c>
      <c r="F5" s="1020"/>
      <c r="G5" s="1038" t="s">
        <v>1002</v>
      </c>
      <c r="H5" s="1022"/>
      <c r="I5" s="1023"/>
      <c r="J5" s="1021" t="s">
        <v>441</v>
      </c>
      <c r="K5" s="1022"/>
      <c r="L5" s="1022"/>
      <c r="M5" s="1022"/>
    </row>
    <row r="6" spans="1:13" s="472" customFormat="1" ht="24.95" customHeight="1">
      <c r="A6" s="93"/>
      <c r="B6" s="719" t="s">
        <v>776</v>
      </c>
      <c r="C6" s="1030" t="s">
        <v>195</v>
      </c>
      <c r="D6" s="1031"/>
      <c r="E6" s="1032" t="s">
        <v>436</v>
      </c>
      <c r="F6" s="1031"/>
      <c r="G6" s="1032" t="s">
        <v>437</v>
      </c>
      <c r="H6" s="1033"/>
      <c r="I6" s="1031"/>
      <c r="J6" s="1032" t="s">
        <v>438</v>
      </c>
      <c r="K6" s="1033"/>
      <c r="L6" s="1033"/>
      <c r="M6" s="1033"/>
    </row>
    <row r="7" spans="1:13" s="472" customFormat="1" ht="20.100000000000001" customHeight="1">
      <c r="A7" s="1008" t="s">
        <v>435</v>
      </c>
      <c r="B7" s="1010" t="s">
        <v>775</v>
      </c>
      <c r="C7" s="477" t="s">
        <v>442</v>
      </c>
      <c r="D7" s="478" t="s">
        <v>443</v>
      </c>
      <c r="E7" s="479" t="s">
        <v>442</v>
      </c>
      <c r="F7" s="479" t="s">
        <v>443</v>
      </c>
      <c r="G7" s="477" t="s">
        <v>444</v>
      </c>
      <c r="H7" s="477" t="s">
        <v>445</v>
      </c>
      <c r="I7" s="478" t="s">
        <v>446</v>
      </c>
      <c r="J7" s="1034" t="s">
        <v>444</v>
      </c>
      <c r="K7" s="1035"/>
      <c r="L7" s="478" t="s">
        <v>445</v>
      </c>
      <c r="M7" s="480" t="s">
        <v>446</v>
      </c>
    </row>
    <row r="8" spans="1:13" s="472" customFormat="1" ht="13.5" customHeight="1" thickBot="1">
      <c r="A8" s="1009"/>
      <c r="B8" s="1011"/>
      <c r="C8" s="495" t="s">
        <v>196</v>
      </c>
      <c r="D8" s="496" t="s">
        <v>197</v>
      </c>
      <c r="E8" s="497" t="s">
        <v>17</v>
      </c>
      <c r="F8" s="496" t="s">
        <v>18</v>
      </c>
      <c r="G8" s="496" t="s">
        <v>0</v>
      </c>
      <c r="H8" s="495" t="s">
        <v>1</v>
      </c>
      <c r="I8" s="496" t="s">
        <v>2</v>
      </c>
      <c r="J8" s="498" t="s">
        <v>0</v>
      </c>
      <c r="K8" s="499"/>
      <c r="L8" s="496" t="s">
        <v>1</v>
      </c>
      <c r="M8" s="495" t="s">
        <v>2</v>
      </c>
    </row>
    <row r="9" spans="1:13" s="472" customFormat="1" ht="15" hidden="1" customHeight="1">
      <c r="A9" s="473" t="s">
        <v>191</v>
      </c>
      <c r="B9" s="711">
        <v>11</v>
      </c>
      <c r="C9" s="712">
        <v>135</v>
      </c>
      <c r="D9" s="712">
        <v>60</v>
      </c>
      <c r="E9" s="712">
        <v>493</v>
      </c>
      <c r="F9" s="712">
        <v>84</v>
      </c>
      <c r="G9" s="712">
        <v>748</v>
      </c>
      <c r="H9" s="489">
        <v>333</v>
      </c>
      <c r="I9" s="712">
        <v>415</v>
      </c>
      <c r="J9" s="486"/>
      <c r="K9" s="713">
        <v>178</v>
      </c>
      <c r="L9" s="489">
        <v>102</v>
      </c>
      <c r="M9" s="713">
        <v>76</v>
      </c>
    </row>
    <row r="10" spans="1:13" s="472" customFormat="1" ht="15" hidden="1" customHeight="1">
      <c r="A10" s="473" t="s">
        <v>192</v>
      </c>
      <c r="B10" s="714">
        <v>10</v>
      </c>
      <c r="C10" s="712">
        <v>134</v>
      </c>
      <c r="D10" s="712">
        <v>53</v>
      </c>
      <c r="E10" s="712">
        <v>484</v>
      </c>
      <c r="F10" s="712">
        <v>84</v>
      </c>
      <c r="G10" s="712">
        <v>772</v>
      </c>
      <c r="H10" s="489">
        <v>377</v>
      </c>
      <c r="I10" s="712">
        <v>395</v>
      </c>
      <c r="J10" s="486"/>
      <c r="K10" s="713">
        <v>200</v>
      </c>
      <c r="L10" s="489">
        <v>127</v>
      </c>
      <c r="M10" s="713">
        <v>73</v>
      </c>
    </row>
    <row r="11" spans="1:13" s="472" customFormat="1" ht="15" hidden="1" customHeight="1">
      <c r="A11" s="482" t="s">
        <v>755</v>
      </c>
      <c r="B11" s="714">
        <f>SUM(B12:B20)</f>
        <v>9</v>
      </c>
      <c r="C11" s="712">
        <f>SUM(C12:C20)</f>
        <v>112</v>
      </c>
      <c r="D11" s="712">
        <f t="shared" ref="D11:M11" si="0">SUM(D12:D20)</f>
        <v>44</v>
      </c>
      <c r="E11" s="712">
        <f t="shared" si="0"/>
        <v>484</v>
      </c>
      <c r="F11" s="712">
        <f t="shared" si="0"/>
        <v>84</v>
      </c>
      <c r="G11" s="712">
        <f t="shared" si="0"/>
        <v>834</v>
      </c>
      <c r="H11" s="712">
        <f t="shared" si="0"/>
        <v>380</v>
      </c>
      <c r="I11" s="712">
        <f t="shared" si="0"/>
        <v>454</v>
      </c>
      <c r="J11" s="712">
        <f t="shared" si="0"/>
        <v>0</v>
      </c>
      <c r="K11" s="712">
        <f t="shared" si="0"/>
        <v>219</v>
      </c>
      <c r="L11" s="712">
        <f t="shared" si="0"/>
        <v>129</v>
      </c>
      <c r="M11" s="712">
        <f t="shared" si="0"/>
        <v>90</v>
      </c>
    </row>
    <row r="12" spans="1:13" s="472" customFormat="1" ht="15" hidden="1" customHeight="1">
      <c r="A12" s="694" t="s">
        <v>757</v>
      </c>
      <c r="B12" s="705">
        <v>1</v>
      </c>
      <c r="C12" s="484">
        <v>23</v>
      </c>
      <c r="D12" s="484">
        <v>18</v>
      </c>
      <c r="E12" s="484">
        <v>78</v>
      </c>
      <c r="F12" s="484">
        <v>41</v>
      </c>
      <c r="G12" s="484">
        <v>124</v>
      </c>
      <c r="H12" s="485">
        <v>65</v>
      </c>
      <c r="I12" s="484">
        <v>59</v>
      </c>
      <c r="J12" s="486"/>
      <c r="K12" s="487">
        <v>89</v>
      </c>
      <c r="L12" s="485">
        <v>56</v>
      </c>
      <c r="M12" s="487">
        <v>33</v>
      </c>
    </row>
    <row r="13" spans="1:13" s="472" customFormat="1" ht="15" hidden="1" customHeight="1">
      <c r="A13" s="694" t="s">
        <v>758</v>
      </c>
      <c r="B13" s="705">
        <v>1</v>
      </c>
      <c r="C13" s="484">
        <v>39</v>
      </c>
      <c r="D13" s="484">
        <v>26</v>
      </c>
      <c r="E13" s="484">
        <v>116</v>
      </c>
      <c r="F13" s="484">
        <v>43</v>
      </c>
      <c r="G13" s="484">
        <v>221</v>
      </c>
      <c r="H13" s="485">
        <v>127</v>
      </c>
      <c r="I13" s="484">
        <v>94</v>
      </c>
      <c r="J13" s="486"/>
      <c r="K13" s="487">
        <v>130</v>
      </c>
      <c r="L13" s="485">
        <v>73</v>
      </c>
      <c r="M13" s="487">
        <v>57</v>
      </c>
    </row>
    <row r="14" spans="1:13" s="472" customFormat="1" ht="15" hidden="1" customHeight="1">
      <c r="A14" s="694" t="s">
        <v>759</v>
      </c>
      <c r="B14" s="705">
        <v>1</v>
      </c>
      <c r="C14" s="484">
        <v>7</v>
      </c>
      <c r="D14" s="484">
        <v>0</v>
      </c>
      <c r="E14" s="484">
        <v>25</v>
      </c>
      <c r="F14" s="484">
        <v>0</v>
      </c>
      <c r="G14" s="484">
        <v>72</v>
      </c>
      <c r="H14" s="485">
        <v>45</v>
      </c>
      <c r="I14" s="484">
        <v>27</v>
      </c>
      <c r="J14" s="486"/>
      <c r="K14" s="487">
        <v>0</v>
      </c>
      <c r="L14" s="485">
        <v>0</v>
      </c>
      <c r="M14" s="487">
        <v>0</v>
      </c>
    </row>
    <row r="15" spans="1:13" s="472" customFormat="1" ht="15" hidden="1" customHeight="1">
      <c r="A15" s="694" t="s">
        <v>760</v>
      </c>
      <c r="B15" s="705">
        <v>1</v>
      </c>
      <c r="C15" s="484">
        <v>13</v>
      </c>
      <c r="D15" s="484">
        <v>0</v>
      </c>
      <c r="E15" s="484">
        <v>84</v>
      </c>
      <c r="F15" s="484">
        <v>0</v>
      </c>
      <c r="G15" s="484">
        <v>123</v>
      </c>
      <c r="H15" s="485">
        <v>34</v>
      </c>
      <c r="I15" s="484">
        <v>89</v>
      </c>
      <c r="J15" s="486"/>
      <c r="K15" s="487">
        <v>0</v>
      </c>
      <c r="L15" s="485">
        <v>0</v>
      </c>
      <c r="M15" s="487">
        <v>0</v>
      </c>
    </row>
    <row r="16" spans="1:13" s="472" customFormat="1" ht="15" hidden="1" customHeight="1">
      <c r="A16" s="694" t="s">
        <v>761</v>
      </c>
      <c r="B16" s="705">
        <v>1</v>
      </c>
      <c r="C16" s="484">
        <v>1</v>
      </c>
      <c r="D16" s="484">
        <v>0</v>
      </c>
      <c r="E16" s="484">
        <v>25</v>
      </c>
      <c r="F16" s="484">
        <v>0</v>
      </c>
      <c r="G16" s="484">
        <v>33</v>
      </c>
      <c r="H16" s="485">
        <v>15</v>
      </c>
      <c r="I16" s="484">
        <v>18</v>
      </c>
      <c r="J16" s="486"/>
      <c r="K16" s="487">
        <v>0</v>
      </c>
      <c r="L16" s="485">
        <v>0</v>
      </c>
      <c r="M16" s="487">
        <v>0</v>
      </c>
    </row>
    <row r="17" spans="1:13" s="472" customFormat="1" ht="15" hidden="1" customHeight="1">
      <c r="A17" s="694" t="s">
        <v>762</v>
      </c>
      <c r="B17" s="705">
        <v>1</v>
      </c>
      <c r="C17" s="484">
        <v>1</v>
      </c>
      <c r="D17" s="484">
        <v>0</v>
      </c>
      <c r="E17" s="484">
        <v>20</v>
      </c>
      <c r="F17" s="484">
        <v>0</v>
      </c>
      <c r="G17" s="484">
        <v>34</v>
      </c>
      <c r="H17" s="485">
        <v>15</v>
      </c>
      <c r="I17" s="484">
        <v>19</v>
      </c>
      <c r="J17" s="486"/>
      <c r="K17" s="487">
        <v>0</v>
      </c>
      <c r="L17" s="485">
        <v>0</v>
      </c>
      <c r="M17" s="487">
        <v>0</v>
      </c>
    </row>
    <row r="18" spans="1:13" s="472" customFormat="1" ht="15" hidden="1" customHeight="1">
      <c r="A18" s="694" t="s">
        <v>763</v>
      </c>
      <c r="B18" s="705">
        <v>1</v>
      </c>
      <c r="C18" s="484">
        <v>7</v>
      </c>
      <c r="D18" s="484">
        <v>0</v>
      </c>
      <c r="E18" s="484">
        <v>29</v>
      </c>
      <c r="F18" s="484">
        <v>0</v>
      </c>
      <c r="G18" s="484">
        <v>22</v>
      </c>
      <c r="H18" s="485">
        <v>17</v>
      </c>
      <c r="I18" s="484">
        <v>5</v>
      </c>
      <c r="J18" s="486"/>
      <c r="K18" s="487">
        <v>0</v>
      </c>
      <c r="L18" s="485">
        <v>0</v>
      </c>
      <c r="M18" s="487">
        <v>0</v>
      </c>
    </row>
    <row r="19" spans="1:13" s="472" customFormat="1" ht="15" hidden="1" customHeight="1">
      <c r="A19" s="694" t="s">
        <v>764</v>
      </c>
      <c r="B19" s="705">
        <v>1</v>
      </c>
      <c r="C19" s="484">
        <v>15</v>
      </c>
      <c r="D19" s="484">
        <v>0</v>
      </c>
      <c r="E19" s="484">
        <v>86</v>
      </c>
      <c r="F19" s="484">
        <v>0</v>
      </c>
      <c r="G19" s="484">
        <v>183</v>
      </c>
      <c r="H19" s="485">
        <v>46</v>
      </c>
      <c r="I19" s="484">
        <v>137</v>
      </c>
      <c r="J19" s="486"/>
      <c r="K19" s="487">
        <v>0</v>
      </c>
      <c r="L19" s="485">
        <v>0</v>
      </c>
      <c r="M19" s="487">
        <v>0</v>
      </c>
    </row>
    <row r="20" spans="1:13" s="472" customFormat="1" ht="15" hidden="1" customHeight="1">
      <c r="A20" s="694" t="s">
        <v>765</v>
      </c>
      <c r="B20" s="705">
        <v>1</v>
      </c>
      <c r="C20" s="484">
        <v>6</v>
      </c>
      <c r="D20" s="484">
        <v>0</v>
      </c>
      <c r="E20" s="484">
        <v>21</v>
      </c>
      <c r="F20" s="484">
        <v>0</v>
      </c>
      <c r="G20" s="484">
        <v>22</v>
      </c>
      <c r="H20" s="485">
        <v>16</v>
      </c>
      <c r="I20" s="484">
        <v>6</v>
      </c>
      <c r="J20" s="486"/>
      <c r="K20" s="487">
        <v>0</v>
      </c>
      <c r="L20" s="485">
        <v>0</v>
      </c>
      <c r="M20" s="487">
        <v>0</v>
      </c>
    </row>
    <row r="21" spans="1:13" s="472" customFormat="1" ht="15" customHeight="1">
      <c r="A21" s="482" t="s">
        <v>48</v>
      </c>
      <c r="B21" s="705">
        <f>SUM(B22:B29)</f>
        <v>8</v>
      </c>
      <c r="C21" s="484">
        <f>SUM(C22:C29)</f>
        <v>110</v>
      </c>
      <c r="D21" s="484">
        <f t="shared" ref="D21:M21" si="1">SUM(D22:D29)</f>
        <v>45</v>
      </c>
      <c r="E21" s="484">
        <f t="shared" si="1"/>
        <v>484</v>
      </c>
      <c r="F21" s="484">
        <f t="shared" si="1"/>
        <v>84</v>
      </c>
      <c r="G21" s="484">
        <f t="shared" si="1"/>
        <v>776</v>
      </c>
      <c r="H21" s="484">
        <f t="shared" si="1"/>
        <v>347</v>
      </c>
      <c r="I21" s="484">
        <f t="shared" si="1"/>
        <v>429</v>
      </c>
      <c r="J21" s="484"/>
      <c r="K21" s="484">
        <f t="shared" si="1"/>
        <v>221</v>
      </c>
      <c r="L21" s="484">
        <f t="shared" si="1"/>
        <v>118</v>
      </c>
      <c r="M21" s="484">
        <f t="shared" si="1"/>
        <v>103</v>
      </c>
    </row>
    <row r="22" spans="1:13" s="472" customFormat="1" ht="15" hidden="1" customHeight="1">
      <c r="A22" s="694" t="s">
        <v>757</v>
      </c>
      <c r="B22" s="705">
        <v>1</v>
      </c>
      <c r="C22" s="484">
        <v>20</v>
      </c>
      <c r="D22" s="484">
        <v>18</v>
      </c>
      <c r="E22" s="484">
        <v>78</v>
      </c>
      <c r="F22" s="484">
        <v>41</v>
      </c>
      <c r="G22" s="484">
        <v>82</v>
      </c>
      <c r="H22" s="485">
        <v>46</v>
      </c>
      <c r="I22" s="484">
        <v>36</v>
      </c>
      <c r="J22" s="486"/>
      <c r="K22" s="487">
        <v>85</v>
      </c>
      <c r="L22" s="485">
        <v>42</v>
      </c>
      <c r="M22" s="487">
        <v>43</v>
      </c>
    </row>
    <row r="23" spans="1:13" s="472" customFormat="1" ht="15" hidden="1" customHeight="1">
      <c r="A23" s="694" t="s">
        <v>758</v>
      </c>
      <c r="B23" s="705">
        <v>1</v>
      </c>
      <c r="C23" s="484">
        <v>40</v>
      </c>
      <c r="D23" s="484">
        <v>27</v>
      </c>
      <c r="E23" s="484">
        <v>116</v>
      </c>
      <c r="F23" s="484">
        <v>43</v>
      </c>
      <c r="G23" s="484">
        <v>222</v>
      </c>
      <c r="H23" s="485">
        <v>129</v>
      </c>
      <c r="I23" s="484">
        <v>93</v>
      </c>
      <c r="J23" s="486"/>
      <c r="K23" s="487">
        <v>136</v>
      </c>
      <c r="L23" s="485">
        <v>76</v>
      </c>
      <c r="M23" s="487">
        <v>60</v>
      </c>
    </row>
    <row r="24" spans="1:13" s="472" customFormat="1" ht="15" hidden="1" customHeight="1">
      <c r="A24" s="694" t="s">
        <v>759</v>
      </c>
      <c r="B24" s="705">
        <v>1</v>
      </c>
      <c r="C24" s="484">
        <v>9</v>
      </c>
      <c r="D24" s="484">
        <v>0</v>
      </c>
      <c r="E24" s="484">
        <v>50</v>
      </c>
      <c r="F24" s="484">
        <v>0</v>
      </c>
      <c r="G24" s="484">
        <v>67</v>
      </c>
      <c r="H24" s="485">
        <v>37</v>
      </c>
      <c r="I24" s="484">
        <v>30</v>
      </c>
      <c r="J24" s="486"/>
      <c r="K24" s="487">
        <v>0</v>
      </c>
      <c r="L24" s="485">
        <v>0</v>
      </c>
      <c r="M24" s="487">
        <v>0</v>
      </c>
    </row>
    <row r="25" spans="1:13" s="472" customFormat="1" ht="15" hidden="1" customHeight="1">
      <c r="A25" s="694" t="s">
        <v>760</v>
      </c>
      <c r="B25" s="705">
        <v>1</v>
      </c>
      <c r="C25" s="484">
        <v>13</v>
      </c>
      <c r="D25" s="484">
        <v>0</v>
      </c>
      <c r="E25" s="484">
        <v>84</v>
      </c>
      <c r="F25" s="484">
        <v>0</v>
      </c>
      <c r="G25" s="484">
        <v>140</v>
      </c>
      <c r="H25" s="485">
        <v>45</v>
      </c>
      <c r="I25" s="484">
        <v>95</v>
      </c>
      <c r="J25" s="486"/>
      <c r="K25" s="487">
        <v>0</v>
      </c>
      <c r="L25" s="485">
        <v>0</v>
      </c>
      <c r="M25" s="487">
        <v>0</v>
      </c>
    </row>
    <row r="26" spans="1:13" s="472" customFormat="1" ht="15" hidden="1" customHeight="1">
      <c r="A26" s="694" t="s">
        <v>762</v>
      </c>
      <c r="B26" s="705">
        <v>1</v>
      </c>
      <c r="C26" s="484">
        <v>1</v>
      </c>
      <c r="D26" s="484">
        <v>0</v>
      </c>
      <c r="E26" s="484">
        <v>20</v>
      </c>
      <c r="F26" s="484">
        <v>0</v>
      </c>
      <c r="G26" s="484">
        <v>46</v>
      </c>
      <c r="H26" s="485">
        <v>20</v>
      </c>
      <c r="I26" s="484">
        <v>26</v>
      </c>
      <c r="J26" s="486"/>
      <c r="K26" s="487">
        <v>0</v>
      </c>
      <c r="L26" s="485">
        <v>0</v>
      </c>
      <c r="M26" s="487">
        <v>0</v>
      </c>
    </row>
    <row r="27" spans="1:13" s="472" customFormat="1" ht="15" hidden="1" customHeight="1">
      <c r="A27" s="694" t="s">
        <v>763</v>
      </c>
      <c r="B27" s="705">
        <v>1</v>
      </c>
      <c r="C27" s="484">
        <v>7</v>
      </c>
      <c r="D27" s="484">
        <v>0</v>
      </c>
      <c r="E27" s="484">
        <v>29</v>
      </c>
      <c r="F27" s="484">
        <v>0</v>
      </c>
      <c r="G27" s="484">
        <v>19</v>
      </c>
      <c r="H27" s="485">
        <v>10</v>
      </c>
      <c r="I27" s="484">
        <v>9</v>
      </c>
      <c r="J27" s="486"/>
      <c r="K27" s="487">
        <v>0</v>
      </c>
      <c r="L27" s="485">
        <v>0</v>
      </c>
      <c r="M27" s="487">
        <v>0</v>
      </c>
    </row>
    <row r="28" spans="1:13" s="472" customFormat="1" ht="15" hidden="1" customHeight="1">
      <c r="A28" s="694" t="s">
        <v>764</v>
      </c>
      <c r="B28" s="705">
        <v>1</v>
      </c>
      <c r="C28" s="484">
        <v>14</v>
      </c>
      <c r="D28" s="484">
        <v>0</v>
      </c>
      <c r="E28" s="484">
        <v>86</v>
      </c>
      <c r="F28" s="484">
        <v>0</v>
      </c>
      <c r="G28" s="484">
        <v>181</v>
      </c>
      <c r="H28" s="485">
        <v>48</v>
      </c>
      <c r="I28" s="484">
        <v>133</v>
      </c>
      <c r="J28" s="486"/>
      <c r="K28" s="487">
        <v>0</v>
      </c>
      <c r="L28" s="485">
        <v>0</v>
      </c>
      <c r="M28" s="487">
        <v>0</v>
      </c>
    </row>
    <row r="29" spans="1:13" s="472" customFormat="1" ht="15" hidden="1" customHeight="1">
      <c r="A29" s="694" t="s">
        <v>765</v>
      </c>
      <c r="B29" s="705">
        <v>1</v>
      </c>
      <c r="C29" s="484">
        <v>6</v>
      </c>
      <c r="D29" s="484">
        <v>0</v>
      </c>
      <c r="E29" s="484">
        <v>21</v>
      </c>
      <c r="F29" s="484">
        <v>0</v>
      </c>
      <c r="G29" s="484">
        <v>19</v>
      </c>
      <c r="H29" s="485">
        <v>12</v>
      </c>
      <c r="I29" s="484">
        <v>7</v>
      </c>
      <c r="J29" s="486"/>
      <c r="K29" s="487">
        <v>0</v>
      </c>
      <c r="L29" s="485">
        <v>0</v>
      </c>
      <c r="M29" s="487">
        <v>0</v>
      </c>
    </row>
    <row r="30" spans="1:13" s="472" customFormat="1" ht="15" customHeight="1">
      <c r="A30" s="482" t="s">
        <v>198</v>
      </c>
      <c r="B30" s="705">
        <f>SUM(B31:B39)</f>
        <v>9</v>
      </c>
      <c r="C30" s="484">
        <f>SUM(C31:C39)</f>
        <v>116</v>
      </c>
      <c r="D30" s="484">
        <f t="shared" ref="D30:M30" si="2">SUM(D31:D39)</f>
        <v>45</v>
      </c>
      <c r="E30" s="484">
        <f t="shared" si="2"/>
        <v>484</v>
      </c>
      <c r="F30" s="484">
        <f t="shared" si="2"/>
        <v>84</v>
      </c>
      <c r="G30" s="484">
        <f t="shared" si="2"/>
        <v>802</v>
      </c>
      <c r="H30" s="484">
        <f t="shared" si="2"/>
        <v>368</v>
      </c>
      <c r="I30" s="484">
        <f t="shared" si="2"/>
        <v>434</v>
      </c>
      <c r="J30" s="484">
        <f t="shared" si="2"/>
        <v>0</v>
      </c>
      <c r="K30" s="484">
        <f t="shared" si="2"/>
        <v>245</v>
      </c>
      <c r="L30" s="484">
        <f t="shared" si="2"/>
        <v>133</v>
      </c>
      <c r="M30" s="484">
        <f t="shared" si="2"/>
        <v>112</v>
      </c>
    </row>
    <row r="31" spans="1:13" s="472" customFormat="1" ht="15" hidden="1" customHeight="1">
      <c r="A31" s="694" t="s">
        <v>757</v>
      </c>
      <c r="B31" s="705">
        <v>1</v>
      </c>
      <c r="C31" s="484">
        <v>21</v>
      </c>
      <c r="D31" s="484">
        <v>17</v>
      </c>
      <c r="E31" s="484">
        <v>78</v>
      </c>
      <c r="F31" s="484">
        <v>41</v>
      </c>
      <c r="G31" s="484">
        <v>86</v>
      </c>
      <c r="H31" s="485">
        <v>51</v>
      </c>
      <c r="I31" s="484">
        <v>35</v>
      </c>
      <c r="J31" s="486"/>
      <c r="K31" s="487">
        <v>92</v>
      </c>
      <c r="L31" s="485">
        <v>50</v>
      </c>
      <c r="M31" s="487">
        <v>42</v>
      </c>
    </row>
    <row r="32" spans="1:13" s="472" customFormat="1" ht="15" hidden="1" customHeight="1">
      <c r="A32" s="694" t="s">
        <v>758</v>
      </c>
      <c r="B32" s="705">
        <v>1</v>
      </c>
      <c r="C32" s="484">
        <v>38</v>
      </c>
      <c r="D32" s="484">
        <v>28</v>
      </c>
      <c r="E32" s="484">
        <v>116</v>
      </c>
      <c r="F32" s="484">
        <v>43</v>
      </c>
      <c r="G32" s="484">
        <v>210</v>
      </c>
      <c r="H32" s="485">
        <v>120</v>
      </c>
      <c r="I32" s="484">
        <v>90</v>
      </c>
      <c r="J32" s="486"/>
      <c r="K32" s="487">
        <v>153</v>
      </c>
      <c r="L32" s="485">
        <v>83</v>
      </c>
      <c r="M32" s="487">
        <v>70</v>
      </c>
    </row>
    <row r="33" spans="1:13" s="472" customFormat="1" ht="15" hidden="1" customHeight="1">
      <c r="A33" s="694" t="s">
        <v>767</v>
      </c>
      <c r="B33" s="705">
        <v>1</v>
      </c>
      <c r="C33" s="484">
        <v>7</v>
      </c>
      <c r="D33" s="484">
        <v>0</v>
      </c>
      <c r="E33" s="484">
        <v>50</v>
      </c>
      <c r="F33" s="484">
        <v>0</v>
      </c>
      <c r="G33" s="484">
        <v>34</v>
      </c>
      <c r="H33" s="485">
        <v>23</v>
      </c>
      <c r="I33" s="484">
        <v>11</v>
      </c>
      <c r="J33" s="486"/>
      <c r="K33" s="487">
        <v>0</v>
      </c>
      <c r="L33" s="485">
        <v>0</v>
      </c>
      <c r="M33" s="487">
        <v>0</v>
      </c>
    </row>
    <row r="34" spans="1:13" s="472" customFormat="1" ht="15" hidden="1" customHeight="1">
      <c r="A34" s="694" t="s">
        <v>759</v>
      </c>
      <c r="B34" s="705">
        <v>1</v>
      </c>
      <c r="C34" s="484">
        <v>9</v>
      </c>
      <c r="D34" s="484">
        <v>0</v>
      </c>
      <c r="E34" s="484">
        <v>0</v>
      </c>
      <c r="F34" s="484">
        <v>0</v>
      </c>
      <c r="G34" s="484">
        <v>53</v>
      </c>
      <c r="H34" s="485">
        <v>27</v>
      </c>
      <c r="I34" s="484">
        <v>26</v>
      </c>
      <c r="J34" s="486"/>
      <c r="K34" s="487">
        <v>0</v>
      </c>
      <c r="L34" s="485">
        <v>0</v>
      </c>
      <c r="M34" s="487">
        <v>0</v>
      </c>
    </row>
    <row r="35" spans="1:13" s="472" customFormat="1" ht="15" hidden="1" customHeight="1">
      <c r="A35" s="694" t="s">
        <v>760</v>
      </c>
      <c r="B35" s="705">
        <v>1</v>
      </c>
      <c r="C35" s="484">
        <v>13</v>
      </c>
      <c r="D35" s="484">
        <v>0</v>
      </c>
      <c r="E35" s="484">
        <v>84</v>
      </c>
      <c r="F35" s="484">
        <v>0</v>
      </c>
      <c r="G35" s="484">
        <v>146</v>
      </c>
      <c r="H35" s="485">
        <v>45</v>
      </c>
      <c r="I35" s="484">
        <v>101</v>
      </c>
      <c r="J35" s="486"/>
      <c r="K35" s="487">
        <v>0</v>
      </c>
      <c r="L35" s="485">
        <v>0</v>
      </c>
      <c r="M35" s="487">
        <v>0</v>
      </c>
    </row>
    <row r="36" spans="1:13" s="472" customFormat="1" ht="15" hidden="1" customHeight="1">
      <c r="A36" s="694" t="s">
        <v>762</v>
      </c>
      <c r="B36" s="705">
        <v>1</v>
      </c>
      <c r="C36" s="484">
        <v>1</v>
      </c>
      <c r="D36" s="484">
        <v>0</v>
      </c>
      <c r="E36" s="484">
        <v>20</v>
      </c>
      <c r="F36" s="484">
        <v>0</v>
      </c>
      <c r="G36" s="484">
        <v>40</v>
      </c>
      <c r="H36" s="485">
        <v>18</v>
      </c>
      <c r="I36" s="484">
        <v>22</v>
      </c>
      <c r="J36" s="486"/>
      <c r="K36" s="487">
        <v>0</v>
      </c>
      <c r="L36" s="485">
        <v>0</v>
      </c>
      <c r="M36" s="487">
        <v>0</v>
      </c>
    </row>
    <row r="37" spans="1:13" s="472" customFormat="1" ht="15" hidden="1" customHeight="1">
      <c r="A37" s="694" t="s">
        <v>763</v>
      </c>
      <c r="B37" s="705">
        <v>1</v>
      </c>
      <c r="C37" s="484">
        <v>8</v>
      </c>
      <c r="D37" s="484">
        <v>0</v>
      </c>
      <c r="E37" s="484">
        <v>29</v>
      </c>
      <c r="F37" s="484">
        <v>0</v>
      </c>
      <c r="G37" s="484">
        <v>19</v>
      </c>
      <c r="H37" s="485">
        <v>10</v>
      </c>
      <c r="I37" s="484">
        <v>9</v>
      </c>
      <c r="J37" s="486"/>
      <c r="K37" s="487">
        <v>0</v>
      </c>
      <c r="L37" s="485">
        <v>0</v>
      </c>
      <c r="M37" s="487">
        <v>0</v>
      </c>
    </row>
    <row r="38" spans="1:13" s="472" customFormat="1" ht="15" hidden="1" customHeight="1">
      <c r="A38" s="694" t="s">
        <v>764</v>
      </c>
      <c r="B38" s="705">
        <v>1</v>
      </c>
      <c r="C38" s="484">
        <v>14</v>
      </c>
      <c r="D38" s="484">
        <v>0</v>
      </c>
      <c r="E38" s="484">
        <v>86</v>
      </c>
      <c r="F38" s="484">
        <v>0</v>
      </c>
      <c r="G38" s="484">
        <v>194</v>
      </c>
      <c r="H38" s="485">
        <v>61</v>
      </c>
      <c r="I38" s="484">
        <v>133</v>
      </c>
      <c r="J38" s="486"/>
      <c r="K38" s="487">
        <v>0</v>
      </c>
      <c r="L38" s="485">
        <v>0</v>
      </c>
      <c r="M38" s="487">
        <v>0</v>
      </c>
    </row>
    <row r="39" spans="1:13" s="472" customFormat="1" ht="15" hidden="1" customHeight="1">
      <c r="A39" s="694" t="s">
        <v>765</v>
      </c>
      <c r="B39" s="705">
        <v>1</v>
      </c>
      <c r="C39" s="484">
        <v>5</v>
      </c>
      <c r="D39" s="484">
        <v>0</v>
      </c>
      <c r="E39" s="484">
        <v>21</v>
      </c>
      <c r="F39" s="484">
        <v>0</v>
      </c>
      <c r="G39" s="484">
        <v>20</v>
      </c>
      <c r="H39" s="484">
        <v>13</v>
      </c>
      <c r="I39" s="484">
        <v>7</v>
      </c>
      <c r="J39" s="486"/>
      <c r="K39" s="484">
        <v>0</v>
      </c>
      <c r="L39" s="484">
        <v>0</v>
      </c>
      <c r="M39" s="484">
        <v>0</v>
      </c>
    </row>
    <row r="40" spans="1:13" s="472" customFormat="1" ht="15" customHeight="1">
      <c r="A40" s="482" t="s">
        <v>768</v>
      </c>
      <c r="B40" s="705">
        <f>SUM(B41:B49)</f>
        <v>9</v>
      </c>
      <c r="C40" s="484">
        <f>SUM(C41:C49)</f>
        <v>112</v>
      </c>
      <c r="D40" s="484">
        <f t="shared" ref="D40:M40" si="3">SUM(D41:D49)</f>
        <v>38</v>
      </c>
      <c r="E40" s="484">
        <f t="shared" si="3"/>
        <v>484</v>
      </c>
      <c r="F40" s="484">
        <f t="shared" si="3"/>
        <v>84</v>
      </c>
      <c r="G40" s="484">
        <f t="shared" si="3"/>
        <v>868</v>
      </c>
      <c r="H40" s="484">
        <f t="shared" si="3"/>
        <v>397</v>
      </c>
      <c r="I40" s="484">
        <f t="shared" si="3"/>
        <v>471</v>
      </c>
      <c r="J40" s="484">
        <f t="shared" si="3"/>
        <v>0</v>
      </c>
      <c r="K40" s="484">
        <f t="shared" si="3"/>
        <v>234</v>
      </c>
      <c r="L40" s="484">
        <f t="shared" si="3"/>
        <v>138</v>
      </c>
      <c r="M40" s="484">
        <f t="shared" si="3"/>
        <v>96</v>
      </c>
    </row>
    <row r="41" spans="1:13" s="472" customFormat="1" ht="15" hidden="1" customHeight="1">
      <c r="A41" s="694" t="s">
        <v>757</v>
      </c>
      <c r="B41" s="705">
        <v>1</v>
      </c>
      <c r="C41" s="484">
        <v>20</v>
      </c>
      <c r="D41" s="484">
        <v>13</v>
      </c>
      <c r="E41" s="484">
        <v>78</v>
      </c>
      <c r="F41" s="484">
        <v>41</v>
      </c>
      <c r="G41" s="484">
        <v>89</v>
      </c>
      <c r="H41" s="485">
        <v>49</v>
      </c>
      <c r="I41" s="484">
        <v>40</v>
      </c>
      <c r="J41" s="486"/>
      <c r="K41" s="487">
        <v>90</v>
      </c>
      <c r="L41" s="485">
        <v>54</v>
      </c>
      <c r="M41" s="487">
        <v>36</v>
      </c>
    </row>
    <row r="42" spans="1:13" s="472" customFormat="1" ht="15" hidden="1" customHeight="1">
      <c r="A42" s="694" t="s">
        <v>758</v>
      </c>
      <c r="B42" s="705">
        <v>1</v>
      </c>
      <c r="C42" s="484">
        <v>33</v>
      </c>
      <c r="D42" s="484">
        <v>25</v>
      </c>
      <c r="E42" s="484">
        <v>116</v>
      </c>
      <c r="F42" s="484">
        <v>43</v>
      </c>
      <c r="G42" s="484">
        <v>235</v>
      </c>
      <c r="H42" s="485">
        <v>123</v>
      </c>
      <c r="I42" s="484">
        <v>112</v>
      </c>
      <c r="J42" s="486"/>
      <c r="K42" s="487">
        <v>144</v>
      </c>
      <c r="L42" s="485">
        <v>84</v>
      </c>
      <c r="M42" s="487">
        <v>60</v>
      </c>
    </row>
    <row r="43" spans="1:13" s="472" customFormat="1" ht="15" hidden="1" customHeight="1">
      <c r="A43" s="694" t="s">
        <v>767</v>
      </c>
      <c r="B43" s="705">
        <v>1</v>
      </c>
      <c r="C43" s="484">
        <v>8</v>
      </c>
      <c r="D43" s="484">
        <v>0</v>
      </c>
      <c r="E43" s="484">
        <v>50</v>
      </c>
      <c r="F43" s="484">
        <v>0</v>
      </c>
      <c r="G43" s="484">
        <v>89</v>
      </c>
      <c r="H43" s="485">
        <v>53</v>
      </c>
      <c r="I43" s="484">
        <v>36</v>
      </c>
      <c r="J43" s="486"/>
      <c r="K43" s="487">
        <v>0</v>
      </c>
      <c r="L43" s="485">
        <v>0</v>
      </c>
      <c r="M43" s="487">
        <v>0</v>
      </c>
    </row>
    <row r="44" spans="1:13" s="472" customFormat="1" ht="15" hidden="1" customHeight="1">
      <c r="A44" s="694" t="s">
        <v>759</v>
      </c>
      <c r="B44" s="705">
        <v>1</v>
      </c>
      <c r="C44" s="484">
        <v>7</v>
      </c>
      <c r="D44" s="484">
        <v>0</v>
      </c>
      <c r="E44" s="484">
        <v>0</v>
      </c>
      <c r="F44" s="484">
        <v>0</v>
      </c>
      <c r="G44" s="484">
        <v>18</v>
      </c>
      <c r="H44" s="485">
        <v>6</v>
      </c>
      <c r="I44" s="484">
        <v>12</v>
      </c>
      <c r="J44" s="486"/>
      <c r="K44" s="487">
        <v>0</v>
      </c>
      <c r="L44" s="485">
        <v>0</v>
      </c>
      <c r="M44" s="487">
        <v>0</v>
      </c>
    </row>
    <row r="45" spans="1:13" s="472" customFormat="1" ht="15" hidden="1" customHeight="1">
      <c r="A45" s="694" t="s">
        <v>760</v>
      </c>
      <c r="B45" s="705">
        <v>1</v>
      </c>
      <c r="C45" s="484">
        <v>11</v>
      </c>
      <c r="D45" s="484">
        <v>0</v>
      </c>
      <c r="E45" s="484">
        <v>84</v>
      </c>
      <c r="F45" s="484">
        <v>0</v>
      </c>
      <c r="G45" s="484">
        <v>181</v>
      </c>
      <c r="H45" s="485">
        <v>65</v>
      </c>
      <c r="I45" s="484">
        <v>116</v>
      </c>
      <c r="J45" s="486"/>
      <c r="K45" s="487">
        <v>0</v>
      </c>
      <c r="L45" s="485">
        <v>0</v>
      </c>
      <c r="M45" s="487">
        <v>0</v>
      </c>
    </row>
    <row r="46" spans="1:13" s="472" customFormat="1" ht="15" hidden="1" customHeight="1">
      <c r="A46" s="694" t="s">
        <v>762</v>
      </c>
      <c r="B46" s="705">
        <v>1</v>
      </c>
      <c r="C46" s="484">
        <v>3</v>
      </c>
      <c r="D46" s="484">
        <v>0</v>
      </c>
      <c r="E46" s="484">
        <v>20</v>
      </c>
      <c r="F46" s="484">
        <v>0</v>
      </c>
      <c r="G46" s="484">
        <v>44</v>
      </c>
      <c r="H46" s="485">
        <v>14</v>
      </c>
      <c r="I46" s="484">
        <v>30</v>
      </c>
      <c r="J46" s="486"/>
      <c r="K46" s="487">
        <v>0</v>
      </c>
      <c r="L46" s="485">
        <v>0</v>
      </c>
      <c r="M46" s="487">
        <v>0</v>
      </c>
    </row>
    <row r="47" spans="1:13" s="472" customFormat="1" ht="15" hidden="1" customHeight="1">
      <c r="A47" s="694" t="s">
        <v>763</v>
      </c>
      <c r="B47" s="705">
        <v>1</v>
      </c>
      <c r="C47" s="484">
        <v>9</v>
      </c>
      <c r="D47" s="484">
        <v>0</v>
      </c>
      <c r="E47" s="484">
        <v>29</v>
      </c>
      <c r="F47" s="484">
        <v>0</v>
      </c>
      <c r="G47" s="484">
        <v>23</v>
      </c>
      <c r="H47" s="485">
        <v>14</v>
      </c>
      <c r="I47" s="484">
        <v>9</v>
      </c>
      <c r="J47" s="486"/>
      <c r="K47" s="487">
        <v>0</v>
      </c>
      <c r="L47" s="485">
        <v>0</v>
      </c>
      <c r="M47" s="487">
        <v>0</v>
      </c>
    </row>
    <row r="48" spans="1:13" s="472" customFormat="1" ht="15" hidden="1" customHeight="1">
      <c r="A48" s="694" t="s">
        <v>764</v>
      </c>
      <c r="B48" s="705">
        <v>1</v>
      </c>
      <c r="C48" s="484">
        <v>15</v>
      </c>
      <c r="D48" s="484">
        <v>0</v>
      </c>
      <c r="E48" s="484">
        <v>86</v>
      </c>
      <c r="F48" s="484">
        <v>0</v>
      </c>
      <c r="G48" s="484">
        <v>160</v>
      </c>
      <c r="H48" s="485">
        <v>53</v>
      </c>
      <c r="I48" s="484">
        <v>107</v>
      </c>
      <c r="J48" s="486"/>
      <c r="K48" s="487">
        <v>0</v>
      </c>
      <c r="L48" s="485">
        <v>0</v>
      </c>
      <c r="M48" s="487">
        <v>0</v>
      </c>
    </row>
    <row r="49" spans="1:13" s="472" customFormat="1" ht="15" hidden="1" customHeight="1">
      <c r="A49" s="694" t="s">
        <v>765</v>
      </c>
      <c r="B49" s="705">
        <v>1</v>
      </c>
      <c r="C49" s="484">
        <v>6</v>
      </c>
      <c r="D49" s="484">
        <v>0</v>
      </c>
      <c r="E49" s="484">
        <v>21</v>
      </c>
      <c r="F49" s="484">
        <v>0</v>
      </c>
      <c r="G49" s="484">
        <v>29</v>
      </c>
      <c r="H49" s="484">
        <v>20</v>
      </c>
      <c r="I49" s="484">
        <v>9</v>
      </c>
      <c r="J49" s="486"/>
      <c r="K49" s="484">
        <v>0</v>
      </c>
      <c r="L49" s="484">
        <v>0</v>
      </c>
      <c r="M49" s="484">
        <v>0</v>
      </c>
    </row>
    <row r="50" spans="1:13" s="472" customFormat="1" ht="15" customHeight="1">
      <c r="A50" s="482" t="s">
        <v>224</v>
      </c>
      <c r="B50" s="705">
        <f>SUM(B51:B58)</f>
        <v>8</v>
      </c>
      <c r="C50" s="484">
        <f>SUM(C51:C58)</f>
        <v>106</v>
      </c>
      <c r="D50" s="484">
        <f t="shared" ref="D50" si="4">SUM(D51:D58)</f>
        <v>41</v>
      </c>
      <c r="E50" s="484">
        <f t="shared" ref="E50" si="5">SUM(E51:E58)</f>
        <v>504</v>
      </c>
      <c r="F50" s="484">
        <f t="shared" ref="F50" si="6">SUM(F51:F58)</f>
        <v>115</v>
      </c>
      <c r="G50" s="484">
        <f t="shared" ref="G50" si="7">SUM(G51:G58)</f>
        <v>918</v>
      </c>
      <c r="H50" s="484">
        <f t="shared" ref="H50" si="8">SUM(H51:H58)</f>
        <v>412</v>
      </c>
      <c r="I50" s="484">
        <f t="shared" ref="I50" si="9">SUM(I51:I58)</f>
        <v>506</v>
      </c>
      <c r="J50" s="484"/>
      <c r="K50" s="484">
        <f t="shared" ref="K50" si="10">SUM(K51:K58)</f>
        <v>192</v>
      </c>
      <c r="L50" s="484">
        <f t="shared" ref="L50" si="11">SUM(L51:L58)</f>
        <v>108</v>
      </c>
      <c r="M50" s="484">
        <f t="shared" ref="M50" si="12">SUM(M51:M58)</f>
        <v>84</v>
      </c>
    </row>
    <row r="51" spans="1:13" s="472" customFormat="1" ht="15" hidden="1" customHeight="1">
      <c r="A51" s="694" t="s">
        <v>757</v>
      </c>
      <c r="B51" s="706">
        <v>1</v>
      </c>
      <c r="C51" s="486">
        <v>20</v>
      </c>
      <c r="D51" s="486">
        <v>16</v>
      </c>
      <c r="E51" s="486">
        <v>78</v>
      </c>
      <c r="F51" s="486">
        <v>72</v>
      </c>
      <c r="G51" s="486">
        <v>95</v>
      </c>
      <c r="H51" s="485">
        <v>59</v>
      </c>
      <c r="I51" s="486">
        <v>36</v>
      </c>
      <c r="J51" s="490"/>
      <c r="K51" s="486">
        <v>72</v>
      </c>
      <c r="L51" s="697">
        <v>41</v>
      </c>
      <c r="M51" s="486">
        <v>31</v>
      </c>
    </row>
    <row r="52" spans="1:13" s="472" customFormat="1" ht="15" hidden="1" customHeight="1">
      <c r="A52" s="694" t="s">
        <v>758</v>
      </c>
      <c r="B52" s="706">
        <v>1</v>
      </c>
      <c r="C52" s="486">
        <v>34</v>
      </c>
      <c r="D52" s="486">
        <v>25</v>
      </c>
      <c r="E52" s="486">
        <v>116</v>
      </c>
      <c r="F52" s="486">
        <v>43</v>
      </c>
      <c r="G52" s="486">
        <v>258</v>
      </c>
      <c r="H52" s="485">
        <v>126</v>
      </c>
      <c r="I52" s="486">
        <v>132</v>
      </c>
      <c r="J52" s="490"/>
      <c r="K52" s="486">
        <v>120</v>
      </c>
      <c r="L52" s="697">
        <v>67</v>
      </c>
      <c r="M52" s="486">
        <v>53</v>
      </c>
    </row>
    <row r="53" spans="1:13" s="472" customFormat="1" ht="15" hidden="1" customHeight="1">
      <c r="A53" s="701" t="s">
        <v>773</v>
      </c>
      <c r="B53" s="706">
        <v>1</v>
      </c>
      <c r="C53" s="486">
        <v>8</v>
      </c>
      <c r="D53" s="486">
        <v>0</v>
      </c>
      <c r="E53" s="486">
        <v>50</v>
      </c>
      <c r="F53" s="486">
        <v>0</v>
      </c>
      <c r="G53" s="486">
        <v>101</v>
      </c>
      <c r="H53" s="485">
        <v>62</v>
      </c>
      <c r="I53" s="486">
        <v>39</v>
      </c>
      <c r="J53" s="490"/>
      <c r="K53" s="486">
        <v>0</v>
      </c>
      <c r="L53" s="697">
        <v>0</v>
      </c>
      <c r="M53" s="486">
        <v>0</v>
      </c>
    </row>
    <row r="54" spans="1:13" s="472" customFormat="1" ht="15" hidden="1" customHeight="1">
      <c r="A54" s="694" t="s">
        <v>760</v>
      </c>
      <c r="B54" s="706">
        <v>1</v>
      </c>
      <c r="C54" s="486">
        <v>10</v>
      </c>
      <c r="D54" s="486">
        <v>0</v>
      </c>
      <c r="E54" s="486">
        <v>84</v>
      </c>
      <c r="F54" s="486">
        <v>0</v>
      </c>
      <c r="G54" s="486">
        <v>192</v>
      </c>
      <c r="H54" s="485">
        <v>67</v>
      </c>
      <c r="I54" s="486">
        <v>125</v>
      </c>
      <c r="J54" s="490"/>
      <c r="K54" s="491">
        <v>0</v>
      </c>
      <c r="L54" s="485">
        <v>0</v>
      </c>
      <c r="M54" s="484">
        <v>0</v>
      </c>
    </row>
    <row r="55" spans="1:13" s="472" customFormat="1" ht="13.5" hidden="1">
      <c r="A55" s="699" t="s">
        <v>762</v>
      </c>
      <c r="B55" s="706">
        <v>1</v>
      </c>
      <c r="C55" s="484">
        <v>6</v>
      </c>
      <c r="D55" s="486">
        <v>0</v>
      </c>
      <c r="E55" s="484">
        <v>40</v>
      </c>
      <c r="F55" s="486">
        <v>0</v>
      </c>
      <c r="G55" s="484">
        <v>64</v>
      </c>
      <c r="H55" s="485">
        <v>15</v>
      </c>
      <c r="I55" s="484">
        <v>49</v>
      </c>
      <c r="J55" s="486"/>
      <c r="K55" s="486">
        <v>0</v>
      </c>
      <c r="L55" s="486">
        <v>0</v>
      </c>
      <c r="M55" s="486">
        <v>0</v>
      </c>
    </row>
    <row r="56" spans="1:13" s="472" customFormat="1" ht="15" hidden="1" customHeight="1">
      <c r="A56" s="694" t="s">
        <v>763</v>
      </c>
      <c r="B56" s="706">
        <v>1</v>
      </c>
      <c r="C56" s="484">
        <v>8</v>
      </c>
      <c r="D56" s="486">
        <v>0</v>
      </c>
      <c r="E56" s="484">
        <v>29</v>
      </c>
      <c r="F56" s="486">
        <v>0</v>
      </c>
      <c r="G56" s="484">
        <v>27</v>
      </c>
      <c r="H56" s="485">
        <v>18</v>
      </c>
      <c r="I56" s="484">
        <v>9</v>
      </c>
      <c r="J56" s="486"/>
      <c r="K56" s="486">
        <v>0</v>
      </c>
      <c r="L56" s="486">
        <v>0</v>
      </c>
      <c r="M56" s="486">
        <v>0</v>
      </c>
    </row>
    <row r="57" spans="1:13" s="472" customFormat="1" ht="15" hidden="1" customHeight="1">
      <c r="A57" s="694" t="s">
        <v>764</v>
      </c>
      <c r="B57" s="706">
        <v>1</v>
      </c>
      <c r="C57" s="484">
        <v>14</v>
      </c>
      <c r="D57" s="487">
        <v>0</v>
      </c>
      <c r="E57" s="484">
        <v>86</v>
      </c>
      <c r="F57" s="484">
        <v>0</v>
      </c>
      <c r="G57" s="484">
        <v>148</v>
      </c>
      <c r="H57" s="485">
        <v>40</v>
      </c>
      <c r="I57" s="484">
        <v>108</v>
      </c>
      <c r="J57" s="486"/>
      <c r="K57" s="487">
        <v>0</v>
      </c>
      <c r="L57" s="485">
        <v>0</v>
      </c>
      <c r="M57" s="484">
        <v>0</v>
      </c>
    </row>
    <row r="58" spans="1:13" s="472" customFormat="1" ht="15" hidden="1" customHeight="1" thickBot="1">
      <c r="A58" s="700" t="s">
        <v>765</v>
      </c>
      <c r="B58" s="492">
        <v>1</v>
      </c>
      <c r="C58" s="493">
        <v>6</v>
      </c>
      <c r="D58" s="494">
        <v>0</v>
      </c>
      <c r="E58" s="493">
        <v>21</v>
      </c>
      <c r="F58" s="494">
        <v>0</v>
      </c>
      <c r="G58" s="493">
        <v>33</v>
      </c>
      <c r="H58" s="698">
        <v>25</v>
      </c>
      <c r="I58" s="493">
        <v>8</v>
      </c>
      <c r="J58" s="494"/>
      <c r="K58" s="494">
        <v>0</v>
      </c>
      <c r="L58" s="494">
        <v>0</v>
      </c>
      <c r="M58" s="494">
        <v>0</v>
      </c>
    </row>
    <row r="59" spans="1:13" s="472" customFormat="1" ht="15" customHeight="1">
      <c r="A59" s="482" t="s">
        <v>259</v>
      </c>
      <c r="B59" s="706">
        <f>SUM(B60:B67)</f>
        <v>8</v>
      </c>
      <c r="C59" s="484">
        <f>SUM(C60:C67)</f>
        <v>111</v>
      </c>
      <c r="D59" s="486">
        <f t="shared" ref="D59" si="13">SUM(D60:D67)</f>
        <v>43</v>
      </c>
      <c r="E59" s="484">
        <f t="shared" ref="E59" si="14">SUM(E60:E67)</f>
        <v>504</v>
      </c>
      <c r="F59" s="486">
        <f t="shared" ref="F59" si="15">SUM(F60:F67)</f>
        <v>115</v>
      </c>
      <c r="G59" s="484">
        <f t="shared" ref="G59" si="16">SUM(G60:G67)</f>
        <v>1004</v>
      </c>
      <c r="H59" s="485">
        <f t="shared" ref="H59" si="17">SUM(H60:H67)</f>
        <v>431</v>
      </c>
      <c r="I59" s="484">
        <f t="shared" ref="I59" si="18">SUM(I60:I67)</f>
        <v>573</v>
      </c>
      <c r="J59" s="486"/>
      <c r="K59" s="486">
        <f t="shared" ref="K59" si="19">SUM(K60:K67)</f>
        <v>208</v>
      </c>
      <c r="L59" s="486">
        <f t="shared" ref="L59" si="20">SUM(L60:L67)</f>
        <v>116</v>
      </c>
      <c r="M59" s="486">
        <f t="shared" ref="M59" si="21">SUM(M60:M67)</f>
        <v>92</v>
      </c>
    </row>
    <row r="60" spans="1:13" s="472" customFormat="1" ht="15" hidden="1" customHeight="1">
      <c r="A60" s="694" t="s">
        <v>757</v>
      </c>
      <c r="B60" s="706">
        <v>1</v>
      </c>
      <c r="C60" s="486">
        <v>23</v>
      </c>
      <c r="D60" s="486">
        <v>16</v>
      </c>
      <c r="E60" s="486">
        <v>78</v>
      </c>
      <c r="F60" s="486">
        <v>72</v>
      </c>
      <c r="G60" s="486">
        <v>145</v>
      </c>
      <c r="H60" s="485">
        <v>74</v>
      </c>
      <c r="I60" s="486">
        <v>71</v>
      </c>
      <c r="J60" s="490"/>
      <c r="K60" s="486">
        <v>74</v>
      </c>
      <c r="L60" s="697">
        <v>40</v>
      </c>
      <c r="M60" s="486">
        <v>34</v>
      </c>
    </row>
    <row r="61" spans="1:13" s="472" customFormat="1" ht="15" hidden="1" customHeight="1">
      <c r="A61" s="694" t="s">
        <v>769</v>
      </c>
      <c r="B61" s="706">
        <v>1</v>
      </c>
      <c r="C61" s="486">
        <v>38</v>
      </c>
      <c r="D61" s="486">
        <v>27</v>
      </c>
      <c r="E61" s="486">
        <v>116</v>
      </c>
      <c r="F61" s="486">
        <v>43</v>
      </c>
      <c r="G61" s="486">
        <v>279</v>
      </c>
      <c r="H61" s="485">
        <v>141</v>
      </c>
      <c r="I61" s="486">
        <v>138</v>
      </c>
      <c r="J61" s="490"/>
      <c r="K61" s="486">
        <v>134</v>
      </c>
      <c r="L61" s="697">
        <v>76</v>
      </c>
      <c r="M61" s="486">
        <v>58</v>
      </c>
    </row>
    <row r="62" spans="1:13" s="472" customFormat="1" ht="15" hidden="1" customHeight="1">
      <c r="A62" s="701" t="s">
        <v>774</v>
      </c>
      <c r="B62" s="706">
        <v>1</v>
      </c>
      <c r="C62" s="486">
        <v>8</v>
      </c>
      <c r="D62" s="486">
        <v>0</v>
      </c>
      <c r="E62" s="486">
        <v>50</v>
      </c>
      <c r="F62" s="486">
        <v>0</v>
      </c>
      <c r="G62" s="486">
        <v>91</v>
      </c>
      <c r="H62" s="485">
        <v>51</v>
      </c>
      <c r="I62" s="486">
        <v>40</v>
      </c>
      <c r="J62" s="490"/>
      <c r="K62" s="486">
        <v>0</v>
      </c>
      <c r="L62" s="697">
        <v>0</v>
      </c>
      <c r="M62" s="486">
        <v>0</v>
      </c>
    </row>
    <row r="63" spans="1:13" s="472" customFormat="1" ht="15" hidden="1" customHeight="1">
      <c r="A63" s="694" t="s">
        <v>760</v>
      </c>
      <c r="B63" s="706">
        <v>1</v>
      </c>
      <c r="C63" s="486">
        <v>10</v>
      </c>
      <c r="D63" s="486">
        <v>0</v>
      </c>
      <c r="E63" s="486">
        <v>84</v>
      </c>
      <c r="F63" s="486">
        <v>0</v>
      </c>
      <c r="G63" s="486">
        <v>201</v>
      </c>
      <c r="H63" s="485">
        <v>71</v>
      </c>
      <c r="I63" s="486">
        <v>130</v>
      </c>
      <c r="J63" s="490"/>
      <c r="K63" s="491">
        <v>0</v>
      </c>
      <c r="L63" s="485">
        <v>0</v>
      </c>
      <c r="M63" s="484">
        <v>0</v>
      </c>
    </row>
    <row r="64" spans="1:13" s="472" customFormat="1" ht="13.5" hidden="1">
      <c r="A64" s="699" t="s">
        <v>762</v>
      </c>
      <c r="B64" s="706">
        <v>1</v>
      </c>
      <c r="C64" s="484">
        <v>5</v>
      </c>
      <c r="D64" s="486">
        <v>0</v>
      </c>
      <c r="E64" s="484">
        <v>40</v>
      </c>
      <c r="F64" s="486">
        <v>0</v>
      </c>
      <c r="G64" s="484">
        <v>99</v>
      </c>
      <c r="H64" s="485">
        <v>21</v>
      </c>
      <c r="I64" s="484">
        <v>78</v>
      </c>
      <c r="J64" s="486"/>
      <c r="K64" s="486">
        <v>0</v>
      </c>
      <c r="L64" s="486">
        <v>0</v>
      </c>
      <c r="M64" s="486">
        <v>0</v>
      </c>
    </row>
    <row r="65" spans="1:13" s="472" customFormat="1" ht="15" hidden="1" customHeight="1">
      <c r="A65" s="694" t="s">
        <v>770</v>
      </c>
      <c r="B65" s="706">
        <v>1</v>
      </c>
      <c r="C65" s="484">
        <v>8</v>
      </c>
      <c r="D65" s="486">
        <v>0</v>
      </c>
      <c r="E65" s="484">
        <v>29</v>
      </c>
      <c r="F65" s="486">
        <v>0</v>
      </c>
      <c r="G65" s="484">
        <v>28</v>
      </c>
      <c r="H65" s="485">
        <v>16</v>
      </c>
      <c r="I65" s="484">
        <v>12</v>
      </c>
      <c r="J65" s="486"/>
      <c r="K65" s="486">
        <v>0</v>
      </c>
      <c r="L65" s="486">
        <v>0</v>
      </c>
      <c r="M65" s="486">
        <v>0</v>
      </c>
    </row>
    <row r="66" spans="1:13" s="472" customFormat="1" ht="15" hidden="1" customHeight="1">
      <c r="A66" s="694" t="s">
        <v>771</v>
      </c>
      <c r="B66" s="706">
        <v>1</v>
      </c>
      <c r="C66" s="484">
        <v>13</v>
      </c>
      <c r="D66" s="487">
        <v>0</v>
      </c>
      <c r="E66" s="484">
        <v>86</v>
      </c>
      <c r="F66" s="484">
        <v>0</v>
      </c>
      <c r="G66" s="484">
        <v>140</v>
      </c>
      <c r="H66" s="485">
        <v>39</v>
      </c>
      <c r="I66" s="484">
        <v>101</v>
      </c>
      <c r="J66" s="486"/>
      <c r="K66" s="487">
        <v>0</v>
      </c>
      <c r="L66" s="485">
        <v>0</v>
      </c>
      <c r="M66" s="484">
        <v>0</v>
      </c>
    </row>
    <row r="67" spans="1:13" s="472" customFormat="1" ht="15" hidden="1" customHeight="1" thickBot="1">
      <c r="A67" s="700" t="s">
        <v>772</v>
      </c>
      <c r="B67" s="492">
        <v>1</v>
      </c>
      <c r="C67" s="493">
        <v>6</v>
      </c>
      <c r="D67" s="494">
        <v>0</v>
      </c>
      <c r="E67" s="493">
        <v>21</v>
      </c>
      <c r="F67" s="494">
        <v>0</v>
      </c>
      <c r="G67" s="493">
        <v>21</v>
      </c>
      <c r="H67" s="698">
        <v>18</v>
      </c>
      <c r="I67" s="493">
        <v>3</v>
      </c>
      <c r="J67" s="494"/>
      <c r="K67" s="494">
        <v>0</v>
      </c>
      <c r="L67" s="494">
        <v>0</v>
      </c>
      <c r="M67" s="494">
        <v>0</v>
      </c>
    </row>
    <row r="68" spans="1:13" s="472" customFormat="1" ht="15" customHeight="1">
      <c r="A68" s="483" t="s">
        <v>431</v>
      </c>
      <c r="B68" s="707">
        <f>SUM(B69:B77)</f>
        <v>9</v>
      </c>
      <c r="C68" s="490">
        <f t="shared" ref="C68:M68" si="22">SUM(C69:C77)</f>
        <v>110</v>
      </c>
      <c r="D68" s="490">
        <f t="shared" si="22"/>
        <v>44</v>
      </c>
      <c r="E68" s="490">
        <f t="shared" si="22"/>
        <v>504</v>
      </c>
      <c r="F68" s="490">
        <f t="shared" si="22"/>
        <v>125</v>
      </c>
      <c r="G68" s="490">
        <f t="shared" si="22"/>
        <v>975</v>
      </c>
      <c r="H68" s="490">
        <f t="shared" si="22"/>
        <v>418</v>
      </c>
      <c r="I68" s="490">
        <f t="shared" si="22"/>
        <v>557</v>
      </c>
      <c r="J68" s="490"/>
      <c r="K68" s="490">
        <f t="shared" si="22"/>
        <v>214</v>
      </c>
      <c r="L68" s="490">
        <f t="shared" si="22"/>
        <v>123</v>
      </c>
      <c r="M68" s="490">
        <f t="shared" si="22"/>
        <v>91</v>
      </c>
    </row>
    <row r="69" spans="1:13" s="472" customFormat="1" ht="15" customHeight="1">
      <c r="A69" s="694" t="s">
        <v>757</v>
      </c>
      <c r="B69" s="706">
        <v>1</v>
      </c>
      <c r="C69" s="486">
        <v>21</v>
      </c>
      <c r="D69" s="486">
        <v>18</v>
      </c>
      <c r="E69" s="486">
        <v>68</v>
      </c>
      <c r="F69" s="486">
        <v>72</v>
      </c>
      <c r="G69" s="486">
        <v>107</v>
      </c>
      <c r="H69" s="702">
        <v>64</v>
      </c>
      <c r="I69" s="486">
        <v>43</v>
      </c>
      <c r="J69" s="490"/>
      <c r="K69" s="486">
        <v>76</v>
      </c>
      <c r="L69" s="703">
        <v>49</v>
      </c>
      <c r="M69" s="486">
        <v>27</v>
      </c>
    </row>
    <row r="70" spans="1:13" s="472" customFormat="1" ht="15" customHeight="1">
      <c r="A70" s="694" t="s">
        <v>769</v>
      </c>
      <c r="B70" s="706">
        <v>1</v>
      </c>
      <c r="C70" s="486">
        <v>38</v>
      </c>
      <c r="D70" s="486">
        <v>26</v>
      </c>
      <c r="E70" s="486">
        <v>116</v>
      </c>
      <c r="F70" s="486">
        <v>53</v>
      </c>
      <c r="G70" s="486">
        <v>277</v>
      </c>
      <c r="H70" s="702">
        <v>140</v>
      </c>
      <c r="I70" s="486">
        <v>137</v>
      </c>
      <c r="J70" s="490"/>
      <c r="K70" s="486">
        <v>138</v>
      </c>
      <c r="L70" s="703">
        <v>74</v>
      </c>
      <c r="M70" s="486">
        <v>64</v>
      </c>
    </row>
    <row r="71" spans="1:13" s="472" customFormat="1" ht="15" customHeight="1">
      <c r="A71" s="701" t="s">
        <v>774</v>
      </c>
      <c r="B71" s="706">
        <v>1</v>
      </c>
      <c r="C71" s="486">
        <v>5</v>
      </c>
      <c r="D71" s="486">
        <v>0</v>
      </c>
      <c r="E71" s="486">
        <v>30</v>
      </c>
      <c r="F71" s="486">
        <v>0</v>
      </c>
      <c r="G71" s="486">
        <v>38</v>
      </c>
      <c r="H71" s="702">
        <v>25</v>
      </c>
      <c r="I71" s="486">
        <v>13</v>
      </c>
      <c r="J71" s="490"/>
      <c r="K71" s="486">
        <v>0</v>
      </c>
      <c r="L71" s="703">
        <v>0</v>
      </c>
      <c r="M71" s="486">
        <v>0</v>
      </c>
    </row>
    <row r="72" spans="1:13" s="472" customFormat="1" ht="15" customHeight="1">
      <c r="A72" s="701" t="s">
        <v>760</v>
      </c>
      <c r="B72" s="706">
        <v>1</v>
      </c>
      <c r="C72" s="486">
        <v>11</v>
      </c>
      <c r="D72" s="486">
        <v>0</v>
      </c>
      <c r="E72" s="486">
        <v>84</v>
      </c>
      <c r="F72" s="486">
        <v>0</v>
      </c>
      <c r="G72" s="486">
        <v>224</v>
      </c>
      <c r="H72" s="702">
        <v>74</v>
      </c>
      <c r="I72" s="486">
        <v>150</v>
      </c>
      <c r="J72" s="490"/>
      <c r="K72" s="486">
        <v>0</v>
      </c>
      <c r="L72" s="703">
        <v>0</v>
      </c>
      <c r="M72" s="486">
        <v>0</v>
      </c>
    </row>
    <row r="73" spans="1:13" s="472" customFormat="1" ht="15" customHeight="1">
      <c r="A73" s="694" t="s">
        <v>761</v>
      </c>
      <c r="B73" s="706">
        <v>1</v>
      </c>
      <c r="C73" s="486">
        <v>2</v>
      </c>
      <c r="D73" s="486">
        <v>0</v>
      </c>
      <c r="E73" s="486">
        <v>30</v>
      </c>
      <c r="F73" s="486">
        <v>0</v>
      </c>
      <c r="G73" s="486">
        <v>22</v>
      </c>
      <c r="H73" s="702">
        <v>6</v>
      </c>
      <c r="I73" s="486">
        <v>16</v>
      </c>
      <c r="J73" s="490"/>
      <c r="K73" s="491">
        <v>0</v>
      </c>
      <c r="L73" s="702">
        <v>0</v>
      </c>
      <c r="M73" s="484">
        <v>0</v>
      </c>
    </row>
    <row r="74" spans="1:13" s="472" customFormat="1" ht="12.75">
      <c r="A74" s="694" t="s">
        <v>762</v>
      </c>
      <c r="B74" s="706">
        <v>1</v>
      </c>
      <c r="C74" s="484">
        <v>5</v>
      </c>
      <c r="D74" s="486">
        <v>0</v>
      </c>
      <c r="E74" s="484">
        <v>40</v>
      </c>
      <c r="F74" s="486">
        <v>0</v>
      </c>
      <c r="G74" s="484">
        <v>116</v>
      </c>
      <c r="H74" s="702">
        <v>31</v>
      </c>
      <c r="I74" s="484">
        <v>85</v>
      </c>
      <c r="J74" s="486"/>
      <c r="K74" s="486">
        <v>0</v>
      </c>
      <c r="L74" s="486">
        <v>0</v>
      </c>
      <c r="M74" s="486">
        <v>0</v>
      </c>
    </row>
    <row r="75" spans="1:13" s="472" customFormat="1" ht="15" customHeight="1">
      <c r="A75" s="694" t="s">
        <v>770</v>
      </c>
      <c r="B75" s="706">
        <v>1</v>
      </c>
      <c r="C75" s="484">
        <v>8</v>
      </c>
      <c r="D75" s="486">
        <v>0</v>
      </c>
      <c r="E75" s="484">
        <v>29</v>
      </c>
      <c r="F75" s="486">
        <v>0</v>
      </c>
      <c r="G75" s="484">
        <v>27</v>
      </c>
      <c r="H75" s="702">
        <v>16</v>
      </c>
      <c r="I75" s="484">
        <v>11</v>
      </c>
      <c r="J75" s="486"/>
      <c r="K75" s="486">
        <v>0</v>
      </c>
      <c r="L75" s="486">
        <v>0</v>
      </c>
      <c r="M75" s="486">
        <v>0</v>
      </c>
    </row>
    <row r="76" spans="1:13" s="472" customFormat="1" ht="15" customHeight="1">
      <c r="A76" s="694" t="s">
        <v>771</v>
      </c>
      <c r="B76" s="706">
        <v>1</v>
      </c>
      <c r="C76" s="484">
        <v>13</v>
      </c>
      <c r="D76" s="487">
        <v>0</v>
      </c>
      <c r="E76" s="484">
        <v>86</v>
      </c>
      <c r="F76" s="484">
        <v>0</v>
      </c>
      <c r="G76" s="484">
        <v>135</v>
      </c>
      <c r="H76" s="702">
        <v>39</v>
      </c>
      <c r="I76" s="484">
        <v>96</v>
      </c>
      <c r="J76" s="486"/>
      <c r="K76" s="486">
        <v>0</v>
      </c>
      <c r="L76" s="702">
        <v>0</v>
      </c>
      <c r="M76" s="484">
        <v>0</v>
      </c>
    </row>
    <row r="77" spans="1:13" s="472" customFormat="1" ht="15" customHeight="1" thickBot="1">
      <c r="A77" s="700" t="s">
        <v>772</v>
      </c>
      <c r="B77" s="492">
        <v>1</v>
      </c>
      <c r="C77" s="493">
        <v>7</v>
      </c>
      <c r="D77" s="494">
        <v>0</v>
      </c>
      <c r="E77" s="493">
        <v>21</v>
      </c>
      <c r="F77" s="494">
        <v>0</v>
      </c>
      <c r="G77" s="493">
        <v>29</v>
      </c>
      <c r="H77" s="704">
        <v>23</v>
      </c>
      <c r="I77" s="493">
        <v>6</v>
      </c>
      <c r="J77" s="494"/>
      <c r="K77" s="494">
        <v>0</v>
      </c>
      <c r="L77" s="494">
        <v>0</v>
      </c>
      <c r="M77" s="494">
        <v>0</v>
      </c>
    </row>
    <row r="78" spans="1:13" s="472" customFormat="1" ht="13.5" customHeight="1" thickBot="1">
      <c r="A78" s="476"/>
      <c r="B78" s="474"/>
      <c r="C78" s="474" t="s">
        <v>168</v>
      </c>
      <c r="D78" s="474"/>
      <c r="E78" s="474"/>
      <c r="F78" s="474"/>
      <c r="G78" s="474"/>
      <c r="H78" s="474"/>
      <c r="I78" s="474"/>
      <c r="J78" s="474"/>
      <c r="K78" s="474"/>
      <c r="L78" s="445"/>
      <c r="M78" s="445"/>
    </row>
    <row r="79" spans="1:13" s="472" customFormat="1" ht="24.95" customHeight="1">
      <c r="A79" s="1012" t="s">
        <v>434</v>
      </c>
      <c r="B79" s="1019" t="s">
        <v>1001</v>
      </c>
      <c r="C79" s="1012"/>
      <c r="D79" s="1020"/>
      <c r="E79" s="1021" t="s">
        <v>452</v>
      </c>
      <c r="F79" s="1022"/>
      <c r="G79" s="1023"/>
      <c r="H79" s="1019" t="s">
        <v>453</v>
      </c>
      <c r="I79" s="1012"/>
      <c r="J79" s="1012"/>
      <c r="K79" s="1012"/>
      <c r="L79" s="1019" t="s">
        <v>454</v>
      </c>
      <c r="M79" s="1012"/>
    </row>
    <row r="80" spans="1:13" s="472" customFormat="1" ht="12" customHeight="1">
      <c r="A80" s="1008"/>
      <c r="B80" s="1027" t="s">
        <v>199</v>
      </c>
      <c r="C80" s="1028"/>
      <c r="D80" s="1029"/>
      <c r="E80" s="1027" t="s">
        <v>455</v>
      </c>
      <c r="F80" s="1028"/>
      <c r="G80" s="1029"/>
      <c r="H80" s="1027" t="s">
        <v>456</v>
      </c>
      <c r="I80" s="1028"/>
      <c r="J80" s="1028"/>
      <c r="K80" s="1028"/>
      <c r="L80" s="1027" t="s">
        <v>200</v>
      </c>
      <c r="M80" s="1028"/>
    </row>
    <row r="81" spans="1:13" s="472" customFormat="1" ht="12" customHeight="1">
      <c r="A81" s="475"/>
      <c r="B81" s="1016" t="s">
        <v>201</v>
      </c>
      <c r="C81" s="1017"/>
      <c r="D81" s="1018"/>
      <c r="E81" s="1016"/>
      <c r="F81" s="1017"/>
      <c r="G81" s="1018"/>
      <c r="H81" s="1016"/>
      <c r="I81" s="1017"/>
      <c r="J81" s="1017"/>
      <c r="K81" s="1017"/>
      <c r="L81" s="1016" t="s">
        <v>202</v>
      </c>
      <c r="M81" s="1017"/>
    </row>
    <row r="82" spans="1:13" s="472" customFormat="1" ht="12" customHeight="1">
      <c r="A82" s="475"/>
      <c r="B82" s="1006" t="s">
        <v>457</v>
      </c>
      <c r="C82" s="1006" t="s">
        <v>445</v>
      </c>
      <c r="D82" s="1006" t="s">
        <v>446</v>
      </c>
      <c r="E82" s="1006" t="s">
        <v>444</v>
      </c>
      <c r="F82" s="1006" t="s">
        <v>445</v>
      </c>
      <c r="G82" s="1006" t="s">
        <v>446</v>
      </c>
      <c r="H82" s="1024" t="s">
        <v>463</v>
      </c>
      <c r="I82" s="1025"/>
      <c r="J82" s="1026" t="s">
        <v>465</v>
      </c>
      <c r="K82" s="1025"/>
      <c r="L82" s="477" t="s">
        <v>442</v>
      </c>
      <c r="M82" s="477" t="s">
        <v>443</v>
      </c>
    </row>
    <row r="83" spans="1:13" s="472" customFormat="1" ht="12" customHeight="1">
      <c r="A83" s="475"/>
      <c r="B83" s="1015"/>
      <c r="C83" s="1015"/>
      <c r="D83" s="1015"/>
      <c r="E83" s="1015"/>
      <c r="F83" s="1015"/>
      <c r="G83" s="1015"/>
      <c r="H83" s="1017" t="s">
        <v>462</v>
      </c>
      <c r="I83" s="1017"/>
      <c r="J83" s="1016" t="s">
        <v>464</v>
      </c>
      <c r="K83" s="1017"/>
      <c r="L83" s="500" t="s">
        <v>458</v>
      </c>
      <c r="M83" s="500" t="s">
        <v>458</v>
      </c>
    </row>
    <row r="84" spans="1:13" s="472" customFormat="1" ht="12" customHeight="1">
      <c r="A84" s="1013" t="s">
        <v>435</v>
      </c>
      <c r="B84" s="1015" t="s">
        <v>0</v>
      </c>
      <c r="C84" s="1015" t="s">
        <v>1</v>
      </c>
      <c r="D84" s="1015" t="s">
        <v>2</v>
      </c>
      <c r="E84" s="1015" t="s">
        <v>0</v>
      </c>
      <c r="F84" s="1015" t="s">
        <v>1</v>
      </c>
      <c r="G84" s="1015" t="s">
        <v>2</v>
      </c>
      <c r="H84" s="1006" t="s">
        <v>459</v>
      </c>
      <c r="I84" s="1006" t="s">
        <v>460</v>
      </c>
      <c r="J84" s="1006" t="s">
        <v>461</v>
      </c>
      <c r="K84" s="1006" t="s">
        <v>460</v>
      </c>
      <c r="L84" s="500" t="s">
        <v>196</v>
      </c>
      <c r="M84" s="500" t="s">
        <v>197</v>
      </c>
    </row>
    <row r="85" spans="1:13" s="472" customFormat="1" ht="12" customHeight="1">
      <c r="A85" s="1014"/>
      <c r="B85" s="1007"/>
      <c r="C85" s="1007"/>
      <c r="D85" s="1007"/>
      <c r="E85" s="1007"/>
      <c r="F85" s="1007"/>
      <c r="G85" s="1007"/>
      <c r="H85" s="1007"/>
      <c r="I85" s="1007"/>
      <c r="J85" s="1007"/>
      <c r="K85" s="1007"/>
      <c r="L85" s="501"/>
      <c r="M85" s="501"/>
    </row>
    <row r="86" spans="1:13" s="472" customFormat="1" ht="15" hidden="1" customHeight="1">
      <c r="A86" s="473" t="s">
        <v>191</v>
      </c>
      <c r="B86" s="715">
        <v>24</v>
      </c>
      <c r="C86" s="502">
        <v>0</v>
      </c>
      <c r="D86" s="716">
        <v>15</v>
      </c>
      <c r="E86" s="716">
        <v>0</v>
      </c>
      <c r="F86" s="502">
        <v>0</v>
      </c>
      <c r="G86" s="716">
        <v>0</v>
      </c>
      <c r="H86" s="716">
        <v>361</v>
      </c>
      <c r="I86" s="716">
        <v>308</v>
      </c>
      <c r="J86" s="716">
        <v>131</v>
      </c>
      <c r="K86" s="716">
        <v>96</v>
      </c>
      <c r="L86" s="716">
        <v>277</v>
      </c>
      <c r="M86" s="716">
        <v>80</v>
      </c>
    </row>
    <row r="87" spans="1:13" s="472" customFormat="1" ht="15" hidden="1" customHeight="1">
      <c r="A87" s="473" t="s">
        <v>192</v>
      </c>
      <c r="B87" s="717">
        <v>0</v>
      </c>
      <c r="C87" s="502">
        <v>0</v>
      </c>
      <c r="D87" s="716">
        <v>0</v>
      </c>
      <c r="E87" s="716">
        <v>0</v>
      </c>
      <c r="F87" s="502">
        <v>0</v>
      </c>
      <c r="G87" s="716">
        <v>0</v>
      </c>
      <c r="H87" s="716">
        <v>373</v>
      </c>
      <c r="I87" s="716">
        <v>319</v>
      </c>
      <c r="J87" s="716">
        <v>118</v>
      </c>
      <c r="K87" s="716">
        <v>89</v>
      </c>
      <c r="L87" s="716">
        <v>282</v>
      </c>
      <c r="M87" s="716">
        <v>79</v>
      </c>
    </row>
    <row r="88" spans="1:13" s="472" customFormat="1" ht="15" hidden="1" customHeight="1">
      <c r="A88" s="482" t="s">
        <v>755</v>
      </c>
      <c r="B88" s="717">
        <f>SUM(B89:B97)</f>
        <v>0</v>
      </c>
      <c r="C88" s="716">
        <f>SUM(C89:C97)</f>
        <v>0</v>
      </c>
      <c r="D88" s="716">
        <f t="shared" ref="D88:M88" si="23">SUM(D89:D97)</f>
        <v>0</v>
      </c>
      <c r="E88" s="716">
        <f t="shared" si="23"/>
        <v>0</v>
      </c>
      <c r="F88" s="716">
        <f t="shared" si="23"/>
        <v>0</v>
      </c>
      <c r="G88" s="716">
        <f t="shared" si="23"/>
        <v>0</v>
      </c>
      <c r="H88" s="716">
        <f t="shared" si="23"/>
        <v>436</v>
      </c>
      <c r="I88" s="716">
        <f t="shared" si="23"/>
        <v>363</v>
      </c>
      <c r="J88" s="716">
        <f t="shared" si="23"/>
        <v>109</v>
      </c>
      <c r="K88" s="716">
        <f t="shared" si="23"/>
        <v>91</v>
      </c>
      <c r="L88" s="716">
        <f t="shared" si="23"/>
        <v>281</v>
      </c>
      <c r="M88" s="716">
        <f t="shared" si="23"/>
        <v>53</v>
      </c>
    </row>
    <row r="89" spans="1:13" s="472" customFormat="1" ht="15" hidden="1" customHeight="1">
      <c r="A89" s="694" t="s">
        <v>757</v>
      </c>
      <c r="B89" s="708">
        <v>0</v>
      </c>
      <c r="C89" s="488">
        <v>0</v>
      </c>
      <c r="D89" s="486">
        <v>0</v>
      </c>
      <c r="E89" s="486">
        <v>0</v>
      </c>
      <c r="F89" s="486">
        <v>0</v>
      </c>
      <c r="G89" s="486">
        <v>0</v>
      </c>
      <c r="H89" s="486">
        <v>65</v>
      </c>
      <c r="I89" s="486">
        <v>50</v>
      </c>
      <c r="J89" s="486">
        <v>44</v>
      </c>
      <c r="K89" s="486">
        <v>32</v>
      </c>
      <c r="L89" s="486">
        <v>38</v>
      </c>
      <c r="M89" s="486">
        <v>20</v>
      </c>
    </row>
    <row r="90" spans="1:13" s="472" customFormat="1" ht="15" hidden="1" customHeight="1">
      <c r="A90" s="694" t="s">
        <v>758</v>
      </c>
      <c r="B90" s="708">
        <v>0</v>
      </c>
      <c r="C90" s="488">
        <v>0</v>
      </c>
      <c r="D90" s="486">
        <v>0</v>
      </c>
      <c r="E90" s="486">
        <v>0</v>
      </c>
      <c r="F90" s="486">
        <v>0</v>
      </c>
      <c r="G90" s="486">
        <v>0</v>
      </c>
      <c r="H90" s="486">
        <v>131</v>
      </c>
      <c r="I90" s="486">
        <v>114</v>
      </c>
      <c r="J90" s="486">
        <v>65</v>
      </c>
      <c r="K90" s="486">
        <v>59</v>
      </c>
      <c r="L90" s="486">
        <v>95</v>
      </c>
      <c r="M90" s="486">
        <v>33</v>
      </c>
    </row>
    <row r="91" spans="1:13" s="472" customFormat="1" ht="15" hidden="1" customHeight="1">
      <c r="A91" s="694" t="s">
        <v>759</v>
      </c>
      <c r="B91" s="708">
        <v>0</v>
      </c>
      <c r="C91" s="488">
        <v>0</v>
      </c>
      <c r="D91" s="486">
        <v>0</v>
      </c>
      <c r="E91" s="486">
        <v>0</v>
      </c>
      <c r="F91" s="486">
        <v>0</v>
      </c>
      <c r="G91" s="486">
        <v>0</v>
      </c>
      <c r="H91" s="486">
        <v>22</v>
      </c>
      <c r="I91" s="486">
        <v>22</v>
      </c>
      <c r="J91" s="486">
        <v>0</v>
      </c>
      <c r="K91" s="486">
        <v>0</v>
      </c>
      <c r="L91" s="486">
        <v>18</v>
      </c>
      <c r="M91" s="486">
        <v>0</v>
      </c>
    </row>
    <row r="92" spans="1:13" s="472" customFormat="1" ht="15" hidden="1" customHeight="1">
      <c r="A92" s="694" t="s">
        <v>760</v>
      </c>
      <c r="B92" s="708">
        <v>0</v>
      </c>
      <c r="C92" s="488">
        <v>0</v>
      </c>
      <c r="D92" s="486">
        <v>0</v>
      </c>
      <c r="E92" s="486">
        <v>0</v>
      </c>
      <c r="F92" s="486">
        <v>0</v>
      </c>
      <c r="G92" s="486">
        <v>0</v>
      </c>
      <c r="H92" s="486">
        <v>72</v>
      </c>
      <c r="I92" s="486">
        <v>60</v>
      </c>
      <c r="J92" s="486">
        <v>0</v>
      </c>
      <c r="K92" s="486">
        <v>0</v>
      </c>
      <c r="L92" s="486">
        <v>54</v>
      </c>
      <c r="M92" s="486">
        <v>0</v>
      </c>
    </row>
    <row r="93" spans="1:13" s="472" customFormat="1" ht="13.5" hidden="1">
      <c r="A93" s="699" t="s">
        <v>761</v>
      </c>
      <c r="B93" s="708">
        <v>0</v>
      </c>
      <c r="C93" s="486">
        <v>0</v>
      </c>
      <c r="D93" s="486">
        <v>0</v>
      </c>
      <c r="E93" s="486">
        <v>0</v>
      </c>
      <c r="F93" s="486">
        <v>0</v>
      </c>
      <c r="G93" s="486">
        <v>0</v>
      </c>
      <c r="H93" s="484">
        <v>37</v>
      </c>
      <c r="I93" s="484">
        <v>33</v>
      </c>
      <c r="J93" s="486">
        <v>0</v>
      </c>
      <c r="K93" s="486">
        <v>0</v>
      </c>
      <c r="L93" s="484">
        <v>0</v>
      </c>
      <c r="M93" s="486">
        <v>0</v>
      </c>
    </row>
    <row r="94" spans="1:13" s="472" customFormat="1" ht="12.75" hidden="1">
      <c r="A94" s="694" t="s">
        <v>762</v>
      </c>
      <c r="B94" s="708">
        <v>0</v>
      </c>
      <c r="C94" s="486">
        <v>0</v>
      </c>
      <c r="D94" s="486">
        <v>0</v>
      </c>
      <c r="E94" s="486">
        <v>0</v>
      </c>
      <c r="F94" s="486">
        <v>0</v>
      </c>
      <c r="G94" s="486">
        <v>0</v>
      </c>
      <c r="H94" s="484">
        <v>8</v>
      </c>
      <c r="I94" s="484">
        <v>8</v>
      </c>
      <c r="J94" s="486">
        <v>0</v>
      </c>
      <c r="K94" s="486">
        <v>0</v>
      </c>
      <c r="L94" s="484">
        <v>19</v>
      </c>
      <c r="M94" s="486">
        <v>0</v>
      </c>
    </row>
    <row r="95" spans="1:13" s="472" customFormat="1" ht="15" hidden="1" customHeight="1">
      <c r="A95" s="694" t="s">
        <v>763</v>
      </c>
      <c r="B95" s="708">
        <v>0</v>
      </c>
      <c r="C95" s="486">
        <v>0</v>
      </c>
      <c r="D95" s="486">
        <v>0</v>
      </c>
      <c r="E95" s="486">
        <v>0</v>
      </c>
      <c r="F95" s="486">
        <v>0</v>
      </c>
      <c r="G95" s="486">
        <v>0</v>
      </c>
      <c r="H95" s="484">
        <v>6</v>
      </c>
      <c r="I95" s="484">
        <v>4</v>
      </c>
      <c r="J95" s="502">
        <v>0</v>
      </c>
      <c r="K95" s="502">
        <v>0</v>
      </c>
      <c r="L95" s="484">
        <v>6</v>
      </c>
      <c r="M95" s="502">
        <v>0</v>
      </c>
    </row>
    <row r="96" spans="1:13" s="472" customFormat="1" ht="15" hidden="1" customHeight="1">
      <c r="A96" s="694" t="s">
        <v>764</v>
      </c>
      <c r="B96" s="708">
        <v>0</v>
      </c>
      <c r="C96" s="486">
        <v>0</v>
      </c>
      <c r="D96" s="486">
        <v>0</v>
      </c>
      <c r="E96" s="486">
        <v>0</v>
      </c>
      <c r="F96" s="486">
        <v>0</v>
      </c>
      <c r="G96" s="486">
        <v>0</v>
      </c>
      <c r="H96" s="484">
        <v>86</v>
      </c>
      <c r="I96" s="484">
        <v>66</v>
      </c>
      <c r="J96" s="484">
        <v>0</v>
      </c>
      <c r="K96" s="484">
        <v>0</v>
      </c>
      <c r="L96" s="484">
        <v>43</v>
      </c>
      <c r="M96" s="484">
        <v>0</v>
      </c>
    </row>
    <row r="97" spans="1:16" s="472" customFormat="1" ht="15" hidden="1" customHeight="1">
      <c r="A97" s="694" t="s">
        <v>765</v>
      </c>
      <c r="B97" s="708">
        <v>0</v>
      </c>
      <c r="C97" s="486">
        <v>0</v>
      </c>
      <c r="D97" s="486">
        <v>0</v>
      </c>
      <c r="E97" s="486">
        <v>0</v>
      </c>
      <c r="F97" s="486">
        <v>0</v>
      </c>
      <c r="G97" s="486">
        <v>0</v>
      </c>
      <c r="H97" s="484">
        <v>9</v>
      </c>
      <c r="I97" s="484">
        <v>6</v>
      </c>
      <c r="J97" s="484">
        <v>0</v>
      </c>
      <c r="K97" s="484">
        <v>0</v>
      </c>
      <c r="L97" s="484">
        <v>8</v>
      </c>
      <c r="M97" s="484">
        <v>0</v>
      </c>
    </row>
    <row r="98" spans="1:16" s="472" customFormat="1" ht="15" customHeight="1">
      <c r="A98" s="482" t="s">
        <v>48</v>
      </c>
      <c r="B98" s="717">
        <f>SUM(B99:B106)</f>
        <v>0</v>
      </c>
      <c r="C98" s="716">
        <f>SUM(C99:C106)</f>
        <v>0</v>
      </c>
      <c r="D98" s="716">
        <f t="shared" ref="D98:M98" si="24">SUM(D99:D106)</f>
        <v>0</v>
      </c>
      <c r="E98" s="716">
        <f t="shared" si="24"/>
        <v>0</v>
      </c>
      <c r="F98" s="716">
        <f t="shared" si="24"/>
        <v>0</v>
      </c>
      <c r="G98" s="716">
        <f t="shared" si="24"/>
        <v>0</v>
      </c>
      <c r="H98" s="716">
        <f t="shared" si="24"/>
        <v>389</v>
      </c>
      <c r="I98" s="716">
        <f t="shared" si="24"/>
        <v>315</v>
      </c>
      <c r="J98" s="716">
        <f t="shared" si="24"/>
        <v>120</v>
      </c>
      <c r="K98" s="716">
        <f t="shared" si="24"/>
        <v>98</v>
      </c>
      <c r="L98" s="716">
        <f t="shared" si="24"/>
        <v>239</v>
      </c>
      <c r="M98" s="716">
        <f t="shared" si="24"/>
        <v>45</v>
      </c>
      <c r="O98" s="833"/>
      <c r="P98" s="833"/>
    </row>
    <row r="99" spans="1:16" s="472" customFormat="1" ht="15" hidden="1" customHeight="1">
      <c r="A99" s="694" t="s">
        <v>757</v>
      </c>
      <c r="B99" s="708">
        <v>0</v>
      </c>
      <c r="C99" s="488">
        <v>0</v>
      </c>
      <c r="D99" s="486">
        <v>0</v>
      </c>
      <c r="E99" s="486">
        <v>0</v>
      </c>
      <c r="F99" s="486">
        <v>0</v>
      </c>
      <c r="G99" s="486">
        <v>0</v>
      </c>
      <c r="H99" s="486">
        <v>41</v>
      </c>
      <c r="I99" s="486">
        <v>30</v>
      </c>
      <c r="J99" s="486">
        <v>52</v>
      </c>
      <c r="K99" s="486">
        <v>44</v>
      </c>
      <c r="L99" s="486">
        <v>32</v>
      </c>
      <c r="M99" s="486">
        <v>17</v>
      </c>
      <c r="O99" s="833"/>
      <c r="P99" s="833"/>
    </row>
    <row r="100" spans="1:16" s="472" customFormat="1" ht="15" hidden="1" customHeight="1">
      <c r="A100" s="694" t="s">
        <v>758</v>
      </c>
      <c r="B100" s="708">
        <v>0</v>
      </c>
      <c r="C100" s="488">
        <v>0</v>
      </c>
      <c r="D100" s="486">
        <v>0</v>
      </c>
      <c r="E100" s="486">
        <v>0</v>
      </c>
      <c r="F100" s="486">
        <v>0</v>
      </c>
      <c r="G100" s="486">
        <v>0</v>
      </c>
      <c r="H100" s="486">
        <v>115</v>
      </c>
      <c r="I100" s="486">
        <v>99</v>
      </c>
      <c r="J100" s="486">
        <v>68</v>
      </c>
      <c r="K100" s="486">
        <v>54</v>
      </c>
      <c r="L100" s="486">
        <v>83</v>
      </c>
      <c r="M100" s="486">
        <v>28</v>
      </c>
      <c r="O100" s="833"/>
      <c r="P100" s="833"/>
    </row>
    <row r="101" spans="1:16" s="472" customFormat="1" ht="15" hidden="1" customHeight="1">
      <c r="A101" s="694" t="s">
        <v>759</v>
      </c>
      <c r="B101" s="708">
        <v>0</v>
      </c>
      <c r="C101" s="488">
        <v>0</v>
      </c>
      <c r="D101" s="486">
        <v>0</v>
      </c>
      <c r="E101" s="486">
        <v>0</v>
      </c>
      <c r="F101" s="486">
        <v>0</v>
      </c>
      <c r="G101" s="486">
        <v>0</v>
      </c>
      <c r="H101" s="486">
        <v>38</v>
      </c>
      <c r="I101" s="486">
        <v>28</v>
      </c>
      <c r="J101" s="486">
        <v>0</v>
      </c>
      <c r="K101" s="486">
        <v>0</v>
      </c>
      <c r="L101" s="486">
        <v>29</v>
      </c>
      <c r="M101" s="486">
        <v>0</v>
      </c>
      <c r="O101" s="833"/>
      <c r="P101" s="833"/>
    </row>
    <row r="102" spans="1:16" s="472" customFormat="1" ht="15" hidden="1" customHeight="1">
      <c r="A102" s="694" t="s">
        <v>760</v>
      </c>
      <c r="B102" s="708">
        <v>0</v>
      </c>
      <c r="C102" s="488">
        <v>0</v>
      </c>
      <c r="D102" s="486">
        <v>0</v>
      </c>
      <c r="E102" s="486">
        <v>0</v>
      </c>
      <c r="F102" s="486">
        <v>0</v>
      </c>
      <c r="G102" s="486">
        <v>0</v>
      </c>
      <c r="H102" s="486">
        <v>60</v>
      </c>
      <c r="I102" s="486">
        <v>53</v>
      </c>
      <c r="J102" s="486">
        <v>0</v>
      </c>
      <c r="K102" s="486">
        <v>0</v>
      </c>
      <c r="L102" s="486">
        <v>26</v>
      </c>
      <c r="M102" s="486">
        <v>0</v>
      </c>
      <c r="O102" s="833"/>
      <c r="P102" s="833"/>
    </row>
    <row r="103" spans="1:16" s="472" customFormat="1" ht="12.75" hidden="1">
      <c r="A103" s="694" t="s">
        <v>762</v>
      </c>
      <c r="B103" s="708">
        <v>0</v>
      </c>
      <c r="C103" s="486">
        <v>0</v>
      </c>
      <c r="D103" s="486">
        <v>0</v>
      </c>
      <c r="E103" s="486">
        <v>0</v>
      </c>
      <c r="F103" s="486">
        <v>0</v>
      </c>
      <c r="G103" s="486">
        <v>0</v>
      </c>
      <c r="H103" s="484">
        <v>24</v>
      </c>
      <c r="I103" s="484">
        <v>22</v>
      </c>
      <c r="J103" s="486">
        <v>0</v>
      </c>
      <c r="K103" s="486">
        <v>0</v>
      </c>
      <c r="L103" s="484">
        <v>8</v>
      </c>
      <c r="M103" s="486">
        <v>0</v>
      </c>
      <c r="O103" s="833"/>
      <c r="P103" s="833"/>
    </row>
    <row r="104" spans="1:16" s="472" customFormat="1" ht="15" hidden="1" customHeight="1">
      <c r="A104" s="694" t="s">
        <v>763</v>
      </c>
      <c r="B104" s="708">
        <v>0</v>
      </c>
      <c r="C104" s="486">
        <v>0</v>
      </c>
      <c r="D104" s="486">
        <v>0</v>
      </c>
      <c r="E104" s="486">
        <v>0</v>
      </c>
      <c r="F104" s="486">
        <v>0</v>
      </c>
      <c r="G104" s="486">
        <v>0</v>
      </c>
      <c r="H104" s="484">
        <v>9</v>
      </c>
      <c r="I104" s="484">
        <v>9</v>
      </c>
      <c r="J104" s="502">
        <v>0</v>
      </c>
      <c r="K104" s="502">
        <v>0</v>
      </c>
      <c r="L104" s="484">
        <v>3</v>
      </c>
      <c r="M104" s="502">
        <v>0</v>
      </c>
      <c r="O104" s="833"/>
      <c r="P104" s="833"/>
    </row>
    <row r="105" spans="1:16" s="472" customFormat="1" ht="15" hidden="1" customHeight="1">
      <c r="A105" s="694" t="s">
        <v>764</v>
      </c>
      <c r="B105" s="708">
        <v>0</v>
      </c>
      <c r="C105" s="486">
        <v>0</v>
      </c>
      <c r="D105" s="486">
        <v>0</v>
      </c>
      <c r="E105" s="486">
        <v>0</v>
      </c>
      <c r="F105" s="486">
        <v>0</v>
      </c>
      <c r="G105" s="486">
        <v>0</v>
      </c>
      <c r="H105" s="484">
        <v>89</v>
      </c>
      <c r="I105" s="484">
        <v>63</v>
      </c>
      <c r="J105" s="484">
        <v>0</v>
      </c>
      <c r="K105" s="484">
        <v>0</v>
      </c>
      <c r="L105" s="484">
        <v>47</v>
      </c>
      <c r="M105" s="484">
        <v>0</v>
      </c>
      <c r="O105" s="833"/>
      <c r="P105" s="833"/>
    </row>
    <row r="106" spans="1:16" s="472" customFormat="1" ht="15" hidden="1" customHeight="1" thickBot="1">
      <c r="A106" s="700" t="s">
        <v>765</v>
      </c>
      <c r="B106" s="503">
        <v>0</v>
      </c>
      <c r="C106" s="494">
        <v>0</v>
      </c>
      <c r="D106" s="494">
        <v>0</v>
      </c>
      <c r="E106" s="494">
        <v>0</v>
      </c>
      <c r="F106" s="494">
        <v>0</v>
      </c>
      <c r="G106" s="494">
        <v>0</v>
      </c>
      <c r="H106" s="493">
        <v>13</v>
      </c>
      <c r="I106" s="493">
        <v>11</v>
      </c>
      <c r="J106" s="494">
        <v>0</v>
      </c>
      <c r="K106" s="494">
        <v>0</v>
      </c>
      <c r="L106" s="493">
        <v>11</v>
      </c>
      <c r="M106" s="494">
        <v>0</v>
      </c>
      <c r="O106" s="833"/>
      <c r="P106" s="833"/>
    </row>
    <row r="107" spans="1:16" s="472" customFormat="1" ht="15" customHeight="1">
      <c r="A107" s="482" t="s">
        <v>198</v>
      </c>
      <c r="B107" s="717">
        <f>SUM(B108:B116)</f>
        <v>0</v>
      </c>
      <c r="C107" s="716">
        <f>SUM(C108:C116)</f>
        <v>0</v>
      </c>
      <c r="D107" s="716">
        <f t="shared" ref="D107:M107" si="25">SUM(D108:D116)</f>
        <v>0</v>
      </c>
      <c r="E107" s="716">
        <f t="shared" si="25"/>
        <v>3</v>
      </c>
      <c r="F107" s="716">
        <f t="shared" si="25"/>
        <v>1</v>
      </c>
      <c r="G107" s="716">
        <f t="shared" si="25"/>
        <v>2</v>
      </c>
      <c r="H107" s="716">
        <f t="shared" si="25"/>
        <v>413</v>
      </c>
      <c r="I107" s="716">
        <f t="shared" si="25"/>
        <v>339</v>
      </c>
      <c r="J107" s="716">
        <f t="shared" si="25"/>
        <v>126</v>
      </c>
      <c r="K107" s="716">
        <f t="shared" si="25"/>
        <v>111</v>
      </c>
      <c r="L107" s="716">
        <f t="shared" si="25"/>
        <v>244</v>
      </c>
      <c r="M107" s="716">
        <f t="shared" si="25"/>
        <v>41</v>
      </c>
      <c r="O107" s="833"/>
      <c r="P107" s="833"/>
    </row>
    <row r="108" spans="1:16" s="472" customFormat="1" ht="15" hidden="1" customHeight="1">
      <c r="A108" s="694" t="s">
        <v>757</v>
      </c>
      <c r="B108" s="708">
        <v>0</v>
      </c>
      <c r="C108" s="488">
        <v>0</v>
      </c>
      <c r="D108" s="486">
        <v>0</v>
      </c>
      <c r="E108" s="486">
        <v>3</v>
      </c>
      <c r="F108" s="486">
        <v>1</v>
      </c>
      <c r="G108" s="486">
        <v>2</v>
      </c>
      <c r="H108" s="486">
        <v>58</v>
      </c>
      <c r="I108" s="486">
        <v>50</v>
      </c>
      <c r="J108" s="486">
        <v>47</v>
      </c>
      <c r="K108" s="486">
        <v>42</v>
      </c>
      <c r="L108" s="486">
        <v>28</v>
      </c>
      <c r="M108" s="486">
        <v>13</v>
      </c>
      <c r="O108" s="833"/>
      <c r="P108" s="833"/>
    </row>
    <row r="109" spans="1:16" s="472" customFormat="1" ht="15" hidden="1" customHeight="1">
      <c r="A109" s="694" t="s">
        <v>758</v>
      </c>
      <c r="B109" s="708">
        <v>0</v>
      </c>
      <c r="C109" s="488">
        <v>0</v>
      </c>
      <c r="D109" s="486">
        <v>0</v>
      </c>
      <c r="E109" s="486">
        <v>0</v>
      </c>
      <c r="F109" s="486">
        <v>0</v>
      </c>
      <c r="G109" s="486">
        <v>0</v>
      </c>
      <c r="H109" s="486">
        <v>112</v>
      </c>
      <c r="I109" s="486">
        <v>100</v>
      </c>
      <c r="J109" s="486">
        <v>79</v>
      </c>
      <c r="K109" s="486">
        <v>69</v>
      </c>
      <c r="L109" s="486">
        <v>84</v>
      </c>
      <c r="M109" s="486">
        <v>28</v>
      </c>
      <c r="O109" s="833"/>
      <c r="P109" s="833"/>
    </row>
    <row r="110" spans="1:16" s="472" customFormat="1" ht="15" hidden="1" customHeight="1">
      <c r="A110" s="694" t="s">
        <v>767</v>
      </c>
      <c r="B110" s="708">
        <v>0</v>
      </c>
      <c r="C110" s="488">
        <v>0</v>
      </c>
      <c r="D110" s="486">
        <v>0</v>
      </c>
      <c r="E110" s="486">
        <v>0</v>
      </c>
      <c r="F110" s="486">
        <v>0</v>
      </c>
      <c r="G110" s="486">
        <v>0</v>
      </c>
      <c r="H110" s="486">
        <v>40</v>
      </c>
      <c r="I110" s="486">
        <v>34</v>
      </c>
      <c r="J110" s="486">
        <v>0</v>
      </c>
      <c r="K110" s="486">
        <v>0</v>
      </c>
      <c r="L110" s="486">
        <v>0</v>
      </c>
      <c r="M110" s="486">
        <v>0</v>
      </c>
      <c r="O110" s="833"/>
      <c r="P110" s="833"/>
    </row>
    <row r="111" spans="1:16" s="472" customFormat="1" ht="15" hidden="1" customHeight="1">
      <c r="A111" s="694" t="s">
        <v>759</v>
      </c>
      <c r="B111" s="708">
        <v>0</v>
      </c>
      <c r="C111" s="488">
        <v>0</v>
      </c>
      <c r="D111" s="486">
        <v>0</v>
      </c>
      <c r="E111" s="486">
        <v>0</v>
      </c>
      <c r="F111" s="486">
        <v>0</v>
      </c>
      <c r="G111" s="486">
        <v>0</v>
      </c>
      <c r="H111" s="486">
        <v>9</v>
      </c>
      <c r="I111" s="486">
        <v>6</v>
      </c>
      <c r="J111" s="486">
        <v>0</v>
      </c>
      <c r="K111" s="486">
        <v>0</v>
      </c>
      <c r="L111" s="486">
        <v>19</v>
      </c>
      <c r="M111" s="486">
        <v>0</v>
      </c>
      <c r="O111" s="833"/>
      <c r="P111" s="833"/>
    </row>
    <row r="112" spans="1:16" s="472" customFormat="1" ht="15" hidden="1" customHeight="1">
      <c r="A112" s="694" t="s">
        <v>760</v>
      </c>
      <c r="B112" s="708">
        <v>0</v>
      </c>
      <c r="C112" s="488">
        <v>0</v>
      </c>
      <c r="D112" s="486">
        <v>0</v>
      </c>
      <c r="E112" s="486">
        <v>0</v>
      </c>
      <c r="F112" s="486">
        <v>0</v>
      </c>
      <c r="G112" s="486">
        <v>0</v>
      </c>
      <c r="H112" s="486">
        <v>73</v>
      </c>
      <c r="I112" s="486">
        <v>54</v>
      </c>
      <c r="J112" s="486">
        <v>0</v>
      </c>
      <c r="K112" s="486">
        <v>0</v>
      </c>
      <c r="L112" s="486">
        <v>42</v>
      </c>
      <c r="M112" s="486">
        <v>0</v>
      </c>
      <c r="O112" s="833"/>
      <c r="P112" s="833"/>
    </row>
    <row r="113" spans="1:16" s="472" customFormat="1" ht="12.75" hidden="1">
      <c r="A113" s="694" t="s">
        <v>762</v>
      </c>
      <c r="B113" s="708">
        <v>0</v>
      </c>
      <c r="C113" s="486">
        <v>0</v>
      </c>
      <c r="D113" s="486">
        <v>0</v>
      </c>
      <c r="E113" s="486">
        <v>0</v>
      </c>
      <c r="F113" s="486">
        <v>0</v>
      </c>
      <c r="G113" s="486">
        <v>0</v>
      </c>
      <c r="H113" s="484">
        <v>16</v>
      </c>
      <c r="I113" s="484">
        <v>12</v>
      </c>
      <c r="J113" s="486">
        <v>0</v>
      </c>
      <c r="K113" s="486">
        <v>0</v>
      </c>
      <c r="L113" s="484">
        <v>17</v>
      </c>
      <c r="M113" s="486">
        <v>0</v>
      </c>
      <c r="O113" s="833"/>
      <c r="P113" s="833"/>
    </row>
    <row r="114" spans="1:16" s="472" customFormat="1" ht="15" hidden="1" customHeight="1">
      <c r="A114" s="694" t="s">
        <v>763</v>
      </c>
      <c r="B114" s="708">
        <v>0</v>
      </c>
      <c r="C114" s="486">
        <v>0</v>
      </c>
      <c r="D114" s="486">
        <v>0</v>
      </c>
      <c r="E114" s="486">
        <v>0</v>
      </c>
      <c r="F114" s="486">
        <v>0</v>
      </c>
      <c r="G114" s="486">
        <v>0</v>
      </c>
      <c r="H114" s="484">
        <v>7</v>
      </c>
      <c r="I114" s="484">
        <v>7</v>
      </c>
      <c r="J114" s="502">
        <v>0</v>
      </c>
      <c r="K114" s="502">
        <v>0</v>
      </c>
      <c r="L114" s="484">
        <v>4</v>
      </c>
      <c r="M114" s="502">
        <v>0</v>
      </c>
      <c r="O114" s="833"/>
      <c r="P114" s="833"/>
    </row>
    <row r="115" spans="1:16" s="472" customFormat="1" ht="15" hidden="1" customHeight="1">
      <c r="A115" s="694" t="s">
        <v>764</v>
      </c>
      <c r="B115" s="708">
        <v>0</v>
      </c>
      <c r="C115" s="486">
        <v>0</v>
      </c>
      <c r="D115" s="486">
        <v>0</v>
      </c>
      <c r="E115" s="486">
        <v>0</v>
      </c>
      <c r="F115" s="486">
        <v>0</v>
      </c>
      <c r="G115" s="486">
        <v>0</v>
      </c>
      <c r="H115" s="484">
        <v>90</v>
      </c>
      <c r="I115" s="484">
        <v>69</v>
      </c>
      <c r="J115" s="484">
        <v>0</v>
      </c>
      <c r="K115" s="484">
        <v>0</v>
      </c>
      <c r="L115" s="484">
        <v>43</v>
      </c>
      <c r="M115" s="484">
        <v>0</v>
      </c>
      <c r="O115" s="833"/>
      <c r="P115" s="833"/>
    </row>
    <row r="116" spans="1:16" s="472" customFormat="1" ht="15" hidden="1" customHeight="1" thickBot="1">
      <c r="A116" s="700" t="s">
        <v>765</v>
      </c>
      <c r="B116" s="503">
        <v>0</v>
      </c>
      <c r="C116" s="494">
        <v>0</v>
      </c>
      <c r="D116" s="494">
        <v>0</v>
      </c>
      <c r="E116" s="494">
        <v>0</v>
      </c>
      <c r="F116" s="494">
        <v>0</v>
      </c>
      <c r="G116" s="494">
        <v>0</v>
      </c>
      <c r="H116" s="493">
        <v>8</v>
      </c>
      <c r="I116" s="493">
        <v>7</v>
      </c>
      <c r="J116" s="494">
        <v>0</v>
      </c>
      <c r="K116" s="494">
        <v>0</v>
      </c>
      <c r="L116" s="493">
        <v>7</v>
      </c>
      <c r="M116" s="494">
        <v>0</v>
      </c>
      <c r="O116" s="833"/>
      <c r="P116" s="833"/>
    </row>
    <row r="117" spans="1:16" s="472" customFormat="1" ht="15" customHeight="1">
      <c r="A117" s="482" t="s">
        <v>222</v>
      </c>
      <c r="B117" s="709">
        <f>SUM(B118:B126)</f>
        <v>0</v>
      </c>
      <c r="C117" s="502">
        <f>SUM(C118:C126)</f>
        <v>0</v>
      </c>
      <c r="D117" s="502">
        <f t="shared" ref="D117:M117" si="26">SUM(D118:D126)</f>
        <v>0</v>
      </c>
      <c r="E117" s="502">
        <f t="shared" si="26"/>
        <v>2</v>
      </c>
      <c r="F117" s="502">
        <f t="shared" si="26"/>
        <v>0</v>
      </c>
      <c r="G117" s="502">
        <f t="shared" si="26"/>
        <v>2</v>
      </c>
      <c r="H117" s="502">
        <f t="shared" si="26"/>
        <v>493</v>
      </c>
      <c r="I117" s="502">
        <f t="shared" si="26"/>
        <v>399</v>
      </c>
      <c r="J117" s="502">
        <f t="shared" si="26"/>
        <v>120</v>
      </c>
      <c r="K117" s="502">
        <f t="shared" si="26"/>
        <v>87</v>
      </c>
      <c r="L117" s="502">
        <f t="shared" si="26"/>
        <v>248</v>
      </c>
      <c r="M117" s="502">
        <f t="shared" si="26"/>
        <v>66</v>
      </c>
      <c r="O117" s="833"/>
      <c r="P117" s="833"/>
    </row>
    <row r="118" spans="1:16" s="472" customFormat="1" ht="15" hidden="1" customHeight="1">
      <c r="A118" s="694" t="s">
        <v>757</v>
      </c>
      <c r="B118" s="708">
        <v>0</v>
      </c>
      <c r="C118" s="488">
        <v>0</v>
      </c>
      <c r="D118" s="486">
        <v>0</v>
      </c>
      <c r="E118" s="486">
        <v>2</v>
      </c>
      <c r="F118" s="486">
        <v>0</v>
      </c>
      <c r="G118" s="486">
        <v>2</v>
      </c>
      <c r="H118" s="486">
        <v>58</v>
      </c>
      <c r="I118" s="486">
        <v>47</v>
      </c>
      <c r="J118" s="486">
        <v>58</v>
      </c>
      <c r="K118" s="486">
        <v>38</v>
      </c>
      <c r="L118" s="486">
        <v>30</v>
      </c>
      <c r="M118" s="486">
        <v>24</v>
      </c>
      <c r="O118" s="833"/>
      <c r="P118" s="833"/>
    </row>
    <row r="119" spans="1:16" s="472" customFormat="1" ht="15" hidden="1" customHeight="1">
      <c r="A119" s="694" t="s">
        <v>758</v>
      </c>
      <c r="B119" s="708">
        <v>0</v>
      </c>
      <c r="C119" s="488">
        <v>0</v>
      </c>
      <c r="D119" s="486">
        <v>0</v>
      </c>
      <c r="E119" s="486">
        <v>0</v>
      </c>
      <c r="F119" s="486">
        <v>0</v>
      </c>
      <c r="G119" s="486">
        <v>0</v>
      </c>
      <c r="H119" s="486">
        <v>148</v>
      </c>
      <c r="I119" s="486">
        <v>130</v>
      </c>
      <c r="J119" s="486">
        <v>62</v>
      </c>
      <c r="K119" s="486">
        <v>49</v>
      </c>
      <c r="L119" s="486">
        <v>71</v>
      </c>
      <c r="M119" s="486">
        <v>42</v>
      </c>
      <c r="O119" s="833"/>
      <c r="P119" s="833"/>
    </row>
    <row r="120" spans="1:16" s="472" customFormat="1" ht="15" hidden="1" customHeight="1">
      <c r="A120" s="694" t="s">
        <v>767</v>
      </c>
      <c r="B120" s="708">
        <v>0</v>
      </c>
      <c r="C120" s="488">
        <v>0</v>
      </c>
      <c r="D120" s="486">
        <v>0</v>
      </c>
      <c r="E120" s="486">
        <v>0</v>
      </c>
      <c r="F120" s="486">
        <v>0</v>
      </c>
      <c r="G120" s="486">
        <v>0</v>
      </c>
      <c r="H120" s="486">
        <v>63</v>
      </c>
      <c r="I120" s="486">
        <v>55</v>
      </c>
      <c r="J120" s="486">
        <v>0</v>
      </c>
      <c r="K120" s="486">
        <v>0</v>
      </c>
      <c r="L120" s="486">
        <v>0</v>
      </c>
      <c r="M120" s="486">
        <v>0</v>
      </c>
      <c r="O120" s="833"/>
      <c r="P120" s="833"/>
    </row>
    <row r="121" spans="1:16" s="472" customFormat="1" ht="15" hidden="1" customHeight="1">
      <c r="A121" s="694" t="s">
        <v>759</v>
      </c>
      <c r="B121" s="708">
        <v>0</v>
      </c>
      <c r="C121" s="488">
        <v>0</v>
      </c>
      <c r="D121" s="486">
        <v>0</v>
      </c>
      <c r="E121" s="486">
        <v>0</v>
      </c>
      <c r="F121" s="486">
        <v>0</v>
      </c>
      <c r="G121" s="486">
        <v>0</v>
      </c>
      <c r="H121" s="486">
        <v>0</v>
      </c>
      <c r="I121" s="486">
        <v>0</v>
      </c>
      <c r="J121" s="486">
        <v>0</v>
      </c>
      <c r="K121" s="486">
        <v>0</v>
      </c>
      <c r="L121" s="486">
        <v>31</v>
      </c>
      <c r="M121" s="486">
        <v>0</v>
      </c>
      <c r="O121" s="833"/>
      <c r="P121" s="833"/>
    </row>
    <row r="122" spans="1:16" s="472" customFormat="1" ht="15" hidden="1" customHeight="1">
      <c r="A122" s="694" t="s">
        <v>760</v>
      </c>
      <c r="B122" s="708">
        <v>0</v>
      </c>
      <c r="C122" s="488">
        <v>0</v>
      </c>
      <c r="D122" s="486">
        <v>0</v>
      </c>
      <c r="E122" s="486">
        <v>0</v>
      </c>
      <c r="F122" s="486">
        <v>0</v>
      </c>
      <c r="G122" s="486">
        <v>0</v>
      </c>
      <c r="H122" s="486">
        <v>102</v>
      </c>
      <c r="I122" s="486">
        <v>86</v>
      </c>
      <c r="J122" s="486">
        <v>0</v>
      </c>
      <c r="K122" s="486">
        <v>0</v>
      </c>
      <c r="L122" s="486">
        <v>45</v>
      </c>
      <c r="M122" s="486">
        <v>0</v>
      </c>
      <c r="O122" s="833"/>
      <c r="P122" s="833"/>
    </row>
    <row r="123" spans="1:16" s="472" customFormat="1" ht="12.75" hidden="1">
      <c r="A123" s="694" t="s">
        <v>762</v>
      </c>
      <c r="B123" s="708">
        <v>0</v>
      </c>
      <c r="C123" s="486">
        <v>0</v>
      </c>
      <c r="D123" s="486">
        <v>0</v>
      </c>
      <c r="E123" s="486">
        <v>0</v>
      </c>
      <c r="F123" s="486">
        <v>0</v>
      </c>
      <c r="G123" s="486">
        <v>0</v>
      </c>
      <c r="H123" s="484">
        <v>35</v>
      </c>
      <c r="I123" s="484">
        <v>20</v>
      </c>
      <c r="J123" s="486">
        <v>0</v>
      </c>
      <c r="K123" s="486">
        <v>0</v>
      </c>
      <c r="L123" s="484">
        <v>9</v>
      </c>
      <c r="M123" s="486">
        <v>0</v>
      </c>
      <c r="O123" s="833"/>
      <c r="P123" s="833"/>
    </row>
    <row r="124" spans="1:16" s="472" customFormat="1" ht="15" hidden="1" customHeight="1">
      <c r="A124" s="694" t="s">
        <v>763</v>
      </c>
      <c r="B124" s="708">
        <v>0</v>
      </c>
      <c r="C124" s="486">
        <v>0</v>
      </c>
      <c r="D124" s="486">
        <v>0</v>
      </c>
      <c r="E124" s="486">
        <v>0</v>
      </c>
      <c r="F124" s="486">
        <v>0</v>
      </c>
      <c r="G124" s="486">
        <v>0</v>
      </c>
      <c r="H124" s="484">
        <v>8</v>
      </c>
      <c r="I124" s="484">
        <v>8</v>
      </c>
      <c r="J124" s="502">
        <v>0</v>
      </c>
      <c r="K124" s="502">
        <v>0</v>
      </c>
      <c r="L124" s="484">
        <v>1</v>
      </c>
      <c r="M124" s="502">
        <v>0</v>
      </c>
      <c r="O124" s="833"/>
      <c r="P124" s="833"/>
    </row>
    <row r="125" spans="1:16" s="472" customFormat="1" ht="15" hidden="1" customHeight="1">
      <c r="A125" s="694" t="s">
        <v>764</v>
      </c>
      <c r="B125" s="708">
        <v>0</v>
      </c>
      <c r="C125" s="486">
        <v>0</v>
      </c>
      <c r="D125" s="486">
        <v>0</v>
      </c>
      <c r="E125" s="486">
        <v>0</v>
      </c>
      <c r="F125" s="486">
        <v>0</v>
      </c>
      <c r="G125" s="486">
        <v>0</v>
      </c>
      <c r="H125" s="484">
        <v>66</v>
      </c>
      <c r="I125" s="484">
        <v>40</v>
      </c>
      <c r="J125" s="484">
        <v>0</v>
      </c>
      <c r="K125" s="484">
        <v>0</v>
      </c>
      <c r="L125" s="484">
        <v>59</v>
      </c>
      <c r="M125" s="484">
        <v>0</v>
      </c>
      <c r="O125" s="833"/>
      <c r="P125" s="833"/>
    </row>
    <row r="126" spans="1:16" s="472" customFormat="1" ht="15" hidden="1" customHeight="1" thickBot="1">
      <c r="A126" s="700" t="s">
        <v>765</v>
      </c>
      <c r="B126" s="503">
        <v>0</v>
      </c>
      <c r="C126" s="494">
        <v>0</v>
      </c>
      <c r="D126" s="494">
        <v>0</v>
      </c>
      <c r="E126" s="494">
        <v>0</v>
      </c>
      <c r="F126" s="494">
        <v>0</v>
      </c>
      <c r="G126" s="494">
        <v>0</v>
      </c>
      <c r="H126" s="493">
        <v>13</v>
      </c>
      <c r="I126" s="493">
        <v>13</v>
      </c>
      <c r="J126" s="494">
        <v>0</v>
      </c>
      <c r="K126" s="494">
        <v>0</v>
      </c>
      <c r="L126" s="493">
        <v>2</v>
      </c>
      <c r="M126" s="494">
        <v>0</v>
      </c>
      <c r="O126" s="833"/>
      <c r="P126" s="833"/>
    </row>
    <row r="127" spans="1:16" s="472" customFormat="1" ht="15" customHeight="1">
      <c r="A127" s="482" t="s">
        <v>224</v>
      </c>
      <c r="B127" s="709">
        <f>SUM(B128:B135)</f>
        <v>0</v>
      </c>
      <c r="C127" s="502">
        <f>SUM(C128:C135)</f>
        <v>0</v>
      </c>
      <c r="D127" s="502">
        <f t="shared" ref="D127:M127" si="27">SUM(D128:D135)</f>
        <v>0</v>
      </c>
      <c r="E127" s="502">
        <f t="shared" si="27"/>
        <v>0</v>
      </c>
      <c r="F127" s="502">
        <f t="shared" si="27"/>
        <v>0</v>
      </c>
      <c r="G127" s="502">
        <f t="shared" si="27"/>
        <v>0</v>
      </c>
      <c r="H127" s="502">
        <f t="shared" si="27"/>
        <v>481</v>
      </c>
      <c r="I127" s="502">
        <f t="shared" si="27"/>
        <v>359</v>
      </c>
      <c r="J127" s="502">
        <f t="shared" si="27"/>
        <v>86</v>
      </c>
      <c r="K127" s="502">
        <f t="shared" si="27"/>
        <v>71</v>
      </c>
      <c r="L127" s="502">
        <f t="shared" si="27"/>
        <v>243</v>
      </c>
      <c r="M127" s="502">
        <f t="shared" si="27"/>
        <v>57</v>
      </c>
      <c r="O127" s="833"/>
      <c r="P127" s="833"/>
    </row>
    <row r="128" spans="1:16" s="472" customFormat="1" ht="15" hidden="1" customHeight="1">
      <c r="A128" s="694" t="s">
        <v>757</v>
      </c>
      <c r="B128" s="708">
        <v>0</v>
      </c>
      <c r="C128" s="488">
        <v>0</v>
      </c>
      <c r="D128" s="486">
        <v>0</v>
      </c>
      <c r="E128" s="486">
        <v>0</v>
      </c>
      <c r="F128" s="486">
        <v>0</v>
      </c>
      <c r="G128" s="486">
        <v>0</v>
      </c>
      <c r="H128" s="486">
        <v>22</v>
      </c>
      <c r="I128" s="486">
        <v>17</v>
      </c>
      <c r="J128" s="486">
        <v>0</v>
      </c>
      <c r="K128" s="486">
        <v>0</v>
      </c>
      <c r="L128" s="486">
        <v>15</v>
      </c>
      <c r="M128" s="486">
        <v>0</v>
      </c>
      <c r="O128" s="833"/>
      <c r="P128" s="833"/>
    </row>
    <row r="129" spans="1:16" s="472" customFormat="1" ht="15" hidden="1" customHeight="1">
      <c r="A129" s="694" t="s">
        <v>758</v>
      </c>
      <c r="B129" s="708">
        <v>0</v>
      </c>
      <c r="C129" s="488">
        <v>0</v>
      </c>
      <c r="D129" s="486">
        <v>0</v>
      </c>
      <c r="E129" s="486">
        <v>0</v>
      </c>
      <c r="F129" s="486">
        <v>0</v>
      </c>
      <c r="G129" s="486">
        <v>0</v>
      </c>
      <c r="H129" s="486">
        <v>90</v>
      </c>
      <c r="I129" s="486">
        <v>68</v>
      </c>
      <c r="J129" s="486">
        <v>0</v>
      </c>
      <c r="K129" s="486">
        <v>0</v>
      </c>
      <c r="L129" s="486">
        <v>49</v>
      </c>
      <c r="M129" s="486">
        <v>0</v>
      </c>
      <c r="O129" s="833"/>
      <c r="P129" s="833"/>
    </row>
    <row r="130" spans="1:16" s="472" customFormat="1" ht="15" hidden="1" customHeight="1">
      <c r="A130" s="694" t="s">
        <v>767</v>
      </c>
      <c r="B130" s="708">
        <v>0</v>
      </c>
      <c r="C130" s="488">
        <v>0</v>
      </c>
      <c r="D130" s="486">
        <v>0</v>
      </c>
      <c r="E130" s="486">
        <v>0</v>
      </c>
      <c r="F130" s="486">
        <v>0</v>
      </c>
      <c r="G130" s="486">
        <v>0</v>
      </c>
      <c r="H130" s="486">
        <v>54</v>
      </c>
      <c r="I130" s="486">
        <v>40</v>
      </c>
      <c r="J130" s="486">
        <v>0</v>
      </c>
      <c r="K130" s="486">
        <v>0</v>
      </c>
      <c r="L130" s="486">
        <v>15</v>
      </c>
      <c r="M130" s="486">
        <v>0</v>
      </c>
      <c r="O130" s="833"/>
      <c r="P130" s="833"/>
    </row>
    <row r="131" spans="1:16" s="472" customFormat="1" ht="15" hidden="1" customHeight="1">
      <c r="A131" s="694" t="s">
        <v>760</v>
      </c>
      <c r="B131" s="708">
        <v>0</v>
      </c>
      <c r="C131" s="488">
        <v>0</v>
      </c>
      <c r="D131" s="486">
        <v>0</v>
      </c>
      <c r="E131" s="486">
        <v>0</v>
      </c>
      <c r="F131" s="486">
        <v>0</v>
      </c>
      <c r="G131" s="486">
        <v>0</v>
      </c>
      <c r="H131" s="486">
        <v>58</v>
      </c>
      <c r="I131" s="486">
        <v>47</v>
      </c>
      <c r="J131" s="486">
        <v>30</v>
      </c>
      <c r="K131" s="486">
        <v>24</v>
      </c>
      <c r="L131" s="486">
        <v>30</v>
      </c>
      <c r="M131" s="486">
        <v>24</v>
      </c>
      <c r="O131" s="833"/>
      <c r="P131" s="833"/>
    </row>
    <row r="132" spans="1:16" s="472" customFormat="1" ht="13.5" hidden="1">
      <c r="A132" s="699" t="s">
        <v>762</v>
      </c>
      <c r="B132" s="708">
        <v>0</v>
      </c>
      <c r="C132" s="486">
        <v>0</v>
      </c>
      <c r="D132" s="486">
        <v>0</v>
      </c>
      <c r="E132" s="486">
        <v>0</v>
      </c>
      <c r="F132" s="486">
        <v>0</v>
      </c>
      <c r="G132" s="486">
        <v>0</v>
      </c>
      <c r="H132" s="484">
        <v>15</v>
      </c>
      <c r="I132" s="484">
        <v>12</v>
      </c>
      <c r="J132" s="486">
        <v>0</v>
      </c>
      <c r="K132" s="486">
        <v>0</v>
      </c>
      <c r="L132" s="484">
        <v>6</v>
      </c>
      <c r="M132" s="486">
        <v>0</v>
      </c>
      <c r="O132" s="833"/>
      <c r="P132" s="833"/>
    </row>
    <row r="133" spans="1:16" s="472" customFormat="1" ht="15" hidden="1" customHeight="1">
      <c r="A133" s="694" t="s">
        <v>763</v>
      </c>
      <c r="B133" s="708">
        <v>0</v>
      </c>
      <c r="C133" s="486">
        <v>0</v>
      </c>
      <c r="D133" s="486">
        <v>0</v>
      </c>
      <c r="E133" s="486">
        <v>0</v>
      </c>
      <c r="F133" s="486">
        <v>0</v>
      </c>
      <c r="G133" s="486">
        <v>0</v>
      </c>
      <c r="H133" s="484">
        <v>74</v>
      </c>
      <c r="I133" s="484">
        <v>45</v>
      </c>
      <c r="J133" s="502">
        <v>0</v>
      </c>
      <c r="K133" s="502">
        <v>0</v>
      </c>
      <c r="L133" s="484">
        <v>32</v>
      </c>
      <c r="M133" s="502">
        <v>0</v>
      </c>
      <c r="O133" s="833"/>
      <c r="P133" s="833"/>
    </row>
    <row r="134" spans="1:16" s="472" customFormat="1" ht="15" hidden="1" customHeight="1">
      <c r="A134" s="694" t="s">
        <v>764</v>
      </c>
      <c r="B134" s="708">
        <v>0</v>
      </c>
      <c r="C134" s="486">
        <v>0</v>
      </c>
      <c r="D134" s="486">
        <v>0</v>
      </c>
      <c r="E134" s="486">
        <v>0</v>
      </c>
      <c r="F134" s="486">
        <v>0</v>
      </c>
      <c r="G134" s="486">
        <v>0</v>
      </c>
      <c r="H134" s="484">
        <v>160</v>
      </c>
      <c r="I134" s="484">
        <v>124</v>
      </c>
      <c r="J134" s="484">
        <v>56</v>
      </c>
      <c r="K134" s="484">
        <v>47</v>
      </c>
      <c r="L134" s="484">
        <v>82</v>
      </c>
      <c r="M134" s="484">
        <v>33</v>
      </c>
      <c r="O134" s="833"/>
      <c r="P134" s="833"/>
    </row>
    <row r="135" spans="1:16" s="472" customFormat="1" ht="15" hidden="1" customHeight="1" thickBot="1">
      <c r="A135" s="700" t="s">
        <v>765</v>
      </c>
      <c r="B135" s="503">
        <v>0</v>
      </c>
      <c r="C135" s="494">
        <v>0</v>
      </c>
      <c r="D135" s="494">
        <v>0</v>
      </c>
      <c r="E135" s="494">
        <v>0</v>
      </c>
      <c r="F135" s="494">
        <v>0</v>
      </c>
      <c r="G135" s="494">
        <v>0</v>
      </c>
      <c r="H135" s="493">
        <v>8</v>
      </c>
      <c r="I135" s="493">
        <v>6</v>
      </c>
      <c r="J135" s="494">
        <v>0</v>
      </c>
      <c r="K135" s="494">
        <v>0</v>
      </c>
      <c r="L135" s="493">
        <v>14</v>
      </c>
      <c r="M135" s="494">
        <v>0</v>
      </c>
      <c r="O135" s="833"/>
      <c r="P135" s="833"/>
    </row>
    <row r="136" spans="1:16" s="472" customFormat="1" ht="15" customHeight="1">
      <c r="A136" s="482" t="s">
        <v>259</v>
      </c>
      <c r="B136" s="708"/>
      <c r="C136" s="486"/>
      <c r="D136" s="486"/>
      <c r="E136" s="486"/>
      <c r="F136" s="486"/>
      <c r="G136" s="486"/>
      <c r="H136" s="484">
        <v>562</v>
      </c>
      <c r="I136" s="484">
        <v>414</v>
      </c>
      <c r="J136" s="486">
        <v>126</v>
      </c>
      <c r="K136" s="486">
        <v>99</v>
      </c>
      <c r="L136" s="484">
        <v>276</v>
      </c>
      <c r="M136" s="486">
        <v>54</v>
      </c>
      <c r="O136" s="833"/>
      <c r="P136" s="833"/>
    </row>
    <row r="137" spans="1:16" s="472" customFormat="1" ht="15" hidden="1" customHeight="1">
      <c r="A137" s="482" t="s">
        <v>447</v>
      </c>
      <c r="B137" s="708">
        <v>0</v>
      </c>
      <c r="C137" s="488">
        <v>0</v>
      </c>
      <c r="D137" s="486">
        <v>0</v>
      </c>
      <c r="E137" s="486">
        <v>6</v>
      </c>
      <c r="F137" s="486">
        <v>0</v>
      </c>
      <c r="G137" s="486">
        <v>6</v>
      </c>
      <c r="H137" s="486">
        <v>74</v>
      </c>
      <c r="I137" s="486">
        <v>61</v>
      </c>
      <c r="J137" s="486">
        <v>45</v>
      </c>
      <c r="K137" s="486">
        <v>37</v>
      </c>
      <c r="L137" s="486">
        <v>22</v>
      </c>
      <c r="M137" s="486">
        <v>18</v>
      </c>
      <c r="O137" s="833"/>
      <c r="P137" s="833"/>
    </row>
    <row r="138" spans="1:16" s="472" customFormat="1" ht="15" hidden="1" customHeight="1">
      <c r="A138" s="482" t="s">
        <v>448</v>
      </c>
      <c r="B138" s="708">
        <v>0</v>
      </c>
      <c r="C138" s="488">
        <v>0</v>
      </c>
      <c r="D138" s="486">
        <v>0</v>
      </c>
      <c r="E138" s="486">
        <v>0</v>
      </c>
      <c r="F138" s="486">
        <v>0</v>
      </c>
      <c r="G138" s="486">
        <v>0</v>
      </c>
      <c r="H138" s="486">
        <v>164</v>
      </c>
      <c r="I138" s="486">
        <v>136</v>
      </c>
      <c r="J138" s="486">
        <v>81</v>
      </c>
      <c r="K138" s="486">
        <v>62</v>
      </c>
      <c r="L138" s="486">
        <v>89</v>
      </c>
      <c r="M138" s="486">
        <v>36</v>
      </c>
      <c r="O138" s="833"/>
      <c r="P138" s="833"/>
    </row>
    <row r="139" spans="1:16" s="472" customFormat="1" ht="15" hidden="1" customHeight="1">
      <c r="A139" s="482" t="s">
        <v>449</v>
      </c>
      <c r="B139" s="708">
        <v>0</v>
      </c>
      <c r="C139" s="488">
        <v>0</v>
      </c>
      <c r="D139" s="486">
        <v>0</v>
      </c>
      <c r="E139" s="486">
        <v>0</v>
      </c>
      <c r="F139" s="486">
        <v>0</v>
      </c>
      <c r="G139" s="486">
        <v>0</v>
      </c>
      <c r="H139" s="486">
        <v>36</v>
      </c>
      <c r="I139" s="486">
        <v>29</v>
      </c>
      <c r="J139" s="486">
        <v>0</v>
      </c>
      <c r="K139" s="486">
        <v>0</v>
      </c>
      <c r="L139" s="486">
        <v>33</v>
      </c>
      <c r="M139" s="486">
        <v>0</v>
      </c>
      <c r="O139" s="833"/>
      <c r="P139" s="833"/>
    </row>
    <row r="140" spans="1:16" s="472" customFormat="1" ht="15" hidden="1" customHeight="1">
      <c r="A140" s="482" t="s">
        <v>450</v>
      </c>
      <c r="B140" s="708">
        <v>0</v>
      </c>
      <c r="C140" s="488">
        <v>0</v>
      </c>
      <c r="D140" s="486">
        <v>0</v>
      </c>
      <c r="E140" s="486">
        <v>0</v>
      </c>
      <c r="F140" s="486">
        <v>0</v>
      </c>
      <c r="G140" s="486">
        <v>0</v>
      </c>
      <c r="H140" s="486">
        <v>135</v>
      </c>
      <c r="I140" s="486">
        <v>82</v>
      </c>
      <c r="J140" s="486">
        <v>0</v>
      </c>
      <c r="K140" s="486">
        <v>0</v>
      </c>
      <c r="L140" s="486">
        <v>58</v>
      </c>
      <c r="M140" s="486">
        <v>0</v>
      </c>
      <c r="O140" s="833"/>
      <c r="P140" s="833"/>
    </row>
    <row r="141" spans="1:16" s="472" customFormat="1" ht="13.5" hidden="1">
      <c r="A141" s="696" t="s">
        <v>766</v>
      </c>
      <c r="B141" s="708">
        <v>0</v>
      </c>
      <c r="C141" s="486">
        <v>0</v>
      </c>
      <c r="D141" s="486">
        <v>0</v>
      </c>
      <c r="E141" s="486">
        <v>0</v>
      </c>
      <c r="F141" s="486">
        <v>0</v>
      </c>
      <c r="G141" s="486">
        <v>0</v>
      </c>
      <c r="H141" s="484">
        <v>57</v>
      </c>
      <c r="I141" s="484">
        <v>42</v>
      </c>
      <c r="J141" s="486">
        <v>0</v>
      </c>
      <c r="K141" s="486">
        <v>0</v>
      </c>
      <c r="L141" s="484">
        <v>7</v>
      </c>
      <c r="M141" s="486">
        <v>0</v>
      </c>
      <c r="O141" s="833"/>
      <c r="P141" s="833"/>
    </row>
    <row r="142" spans="1:16" s="472" customFormat="1" ht="15" hidden="1" customHeight="1">
      <c r="A142" s="482" t="s">
        <v>466</v>
      </c>
      <c r="B142" s="708">
        <v>0</v>
      </c>
      <c r="C142" s="486">
        <v>0</v>
      </c>
      <c r="D142" s="486">
        <v>0</v>
      </c>
      <c r="E142" s="486">
        <v>0</v>
      </c>
      <c r="F142" s="486">
        <v>0</v>
      </c>
      <c r="G142" s="486">
        <v>0</v>
      </c>
      <c r="H142" s="484">
        <v>13</v>
      </c>
      <c r="I142" s="484">
        <v>10</v>
      </c>
      <c r="J142" s="502">
        <v>0</v>
      </c>
      <c r="K142" s="502">
        <v>0</v>
      </c>
      <c r="L142" s="484">
        <v>3</v>
      </c>
      <c r="M142" s="502">
        <v>0</v>
      </c>
      <c r="O142" s="833"/>
      <c r="P142" s="833"/>
    </row>
    <row r="143" spans="1:16" s="472" customFormat="1" ht="15" hidden="1" customHeight="1">
      <c r="A143" s="482" t="s">
        <v>451</v>
      </c>
      <c r="B143" s="708">
        <v>0</v>
      </c>
      <c r="C143" s="486">
        <v>0</v>
      </c>
      <c r="D143" s="486">
        <v>0</v>
      </c>
      <c r="E143" s="486">
        <v>0</v>
      </c>
      <c r="F143" s="486">
        <v>0</v>
      </c>
      <c r="G143" s="486">
        <v>0</v>
      </c>
      <c r="H143" s="484">
        <v>77</v>
      </c>
      <c r="I143" s="484">
        <v>48</v>
      </c>
      <c r="J143" s="484">
        <v>0</v>
      </c>
      <c r="K143" s="484">
        <v>0</v>
      </c>
      <c r="L143" s="484">
        <v>47</v>
      </c>
      <c r="M143" s="484">
        <v>0</v>
      </c>
      <c r="O143" s="833"/>
      <c r="P143" s="833"/>
    </row>
    <row r="144" spans="1:16" s="472" customFormat="1" ht="15" hidden="1" customHeight="1" thickBot="1">
      <c r="A144" s="695" t="s">
        <v>467</v>
      </c>
      <c r="B144" s="503">
        <v>0</v>
      </c>
      <c r="C144" s="494">
        <v>0</v>
      </c>
      <c r="D144" s="494">
        <v>0</v>
      </c>
      <c r="E144" s="494">
        <v>0</v>
      </c>
      <c r="F144" s="494">
        <v>0</v>
      </c>
      <c r="G144" s="494">
        <v>0</v>
      </c>
      <c r="H144" s="493">
        <v>6</v>
      </c>
      <c r="I144" s="493">
        <v>6</v>
      </c>
      <c r="J144" s="494">
        <v>0</v>
      </c>
      <c r="K144" s="494">
        <v>0</v>
      </c>
      <c r="L144" s="493">
        <v>17</v>
      </c>
      <c r="M144" s="494">
        <v>0</v>
      </c>
      <c r="O144" s="833"/>
      <c r="P144" s="833"/>
    </row>
    <row r="145" spans="1:16" s="472" customFormat="1" ht="15" customHeight="1">
      <c r="A145" s="483" t="s">
        <v>431</v>
      </c>
      <c r="B145" s="710">
        <f>SUM(B146:B154)</f>
        <v>0</v>
      </c>
      <c r="C145" s="504">
        <f t="shared" ref="C145:M145" si="28">SUM(C146:C154)</f>
        <v>0</v>
      </c>
      <c r="D145" s="504">
        <f t="shared" si="28"/>
        <v>0</v>
      </c>
      <c r="E145" s="504">
        <f t="shared" si="28"/>
        <v>5</v>
      </c>
      <c r="F145" s="504">
        <f t="shared" si="28"/>
        <v>0</v>
      </c>
      <c r="G145" s="504">
        <f t="shared" si="28"/>
        <v>5</v>
      </c>
      <c r="H145" s="504">
        <f t="shared" si="28"/>
        <v>428</v>
      </c>
      <c r="I145" s="504">
        <f t="shared" si="28"/>
        <v>364</v>
      </c>
      <c r="J145" s="504">
        <f t="shared" si="28"/>
        <v>111</v>
      </c>
      <c r="K145" s="504">
        <f t="shared" si="28"/>
        <v>89</v>
      </c>
      <c r="L145" s="504">
        <f t="shared" si="28"/>
        <v>359</v>
      </c>
      <c r="M145" s="504">
        <f t="shared" si="28"/>
        <v>50</v>
      </c>
      <c r="O145" s="833"/>
      <c r="P145" s="833"/>
    </row>
    <row r="146" spans="1:16" s="472" customFormat="1" ht="15" customHeight="1">
      <c r="A146" s="694" t="s">
        <v>757</v>
      </c>
      <c r="B146" s="708">
        <v>0</v>
      </c>
      <c r="C146" s="488">
        <v>0</v>
      </c>
      <c r="D146" s="486">
        <v>0</v>
      </c>
      <c r="E146" s="486">
        <v>5</v>
      </c>
      <c r="F146" s="486">
        <v>0</v>
      </c>
      <c r="G146" s="486">
        <v>5</v>
      </c>
      <c r="H146" s="486">
        <v>59</v>
      </c>
      <c r="I146" s="486">
        <v>43</v>
      </c>
      <c r="J146" s="486">
        <v>46</v>
      </c>
      <c r="K146" s="486">
        <v>29</v>
      </c>
      <c r="L146" s="486">
        <v>80</v>
      </c>
      <c r="M146" s="486">
        <v>18</v>
      </c>
    </row>
    <row r="147" spans="1:16" s="472" customFormat="1" ht="15" customHeight="1">
      <c r="A147" s="694" t="s">
        <v>769</v>
      </c>
      <c r="B147" s="708">
        <v>0</v>
      </c>
      <c r="C147" s="488">
        <v>0</v>
      </c>
      <c r="D147" s="486">
        <v>0</v>
      </c>
      <c r="E147" s="486">
        <v>0</v>
      </c>
      <c r="F147" s="486">
        <v>0</v>
      </c>
      <c r="G147" s="486">
        <v>0</v>
      </c>
      <c r="H147" s="486">
        <v>126</v>
      </c>
      <c r="I147" s="486">
        <v>126</v>
      </c>
      <c r="J147" s="486">
        <v>65</v>
      </c>
      <c r="K147" s="486">
        <v>60</v>
      </c>
      <c r="L147" s="486">
        <v>121</v>
      </c>
      <c r="M147" s="486">
        <v>32</v>
      </c>
    </row>
    <row r="148" spans="1:16" s="472" customFormat="1" ht="15" customHeight="1">
      <c r="A148" s="701" t="s">
        <v>774</v>
      </c>
      <c r="B148" s="708">
        <v>0</v>
      </c>
      <c r="C148" s="488">
        <v>0</v>
      </c>
      <c r="D148" s="486">
        <v>0</v>
      </c>
      <c r="E148" s="486">
        <v>0</v>
      </c>
      <c r="F148" s="486">
        <v>0</v>
      </c>
      <c r="G148" s="486">
        <v>0</v>
      </c>
      <c r="H148" s="486">
        <v>20</v>
      </c>
      <c r="I148" s="486">
        <v>15</v>
      </c>
      <c r="J148" s="486">
        <v>0</v>
      </c>
      <c r="K148" s="486">
        <v>0</v>
      </c>
      <c r="L148" s="486">
        <v>47</v>
      </c>
      <c r="M148" s="486">
        <v>0</v>
      </c>
    </row>
    <row r="149" spans="1:16" s="472" customFormat="1" ht="15" customHeight="1">
      <c r="A149" s="694" t="s">
        <v>760</v>
      </c>
      <c r="B149" s="708">
        <v>0</v>
      </c>
      <c r="C149" s="488">
        <v>0</v>
      </c>
      <c r="D149" s="486">
        <v>0</v>
      </c>
      <c r="E149" s="486">
        <v>0</v>
      </c>
      <c r="F149" s="486">
        <v>0</v>
      </c>
      <c r="G149" s="486">
        <v>0</v>
      </c>
      <c r="H149" s="486">
        <v>89</v>
      </c>
      <c r="I149" s="486">
        <v>87</v>
      </c>
      <c r="J149" s="486">
        <v>0</v>
      </c>
      <c r="K149" s="486">
        <v>0</v>
      </c>
      <c r="L149" s="486">
        <v>58</v>
      </c>
      <c r="M149" s="486">
        <v>0</v>
      </c>
    </row>
    <row r="150" spans="1:16" s="472" customFormat="1" ht="15" customHeight="1">
      <c r="A150" s="694" t="s">
        <v>761</v>
      </c>
      <c r="B150" s="708">
        <v>0</v>
      </c>
      <c r="C150" s="488">
        <v>0</v>
      </c>
      <c r="D150" s="486">
        <v>0</v>
      </c>
      <c r="E150" s="486">
        <v>0</v>
      </c>
      <c r="F150" s="486">
        <v>0</v>
      </c>
      <c r="G150" s="486">
        <v>0</v>
      </c>
      <c r="H150" s="486">
        <v>5</v>
      </c>
      <c r="I150" s="486">
        <v>5</v>
      </c>
      <c r="J150" s="486">
        <v>0</v>
      </c>
      <c r="K150" s="486">
        <v>0</v>
      </c>
      <c r="L150" s="486">
        <v>0</v>
      </c>
      <c r="M150" s="486">
        <v>0</v>
      </c>
    </row>
    <row r="151" spans="1:16" s="472" customFormat="1" ht="13.5">
      <c r="A151" s="699" t="s">
        <v>762</v>
      </c>
      <c r="B151" s="708">
        <v>0</v>
      </c>
      <c r="C151" s="486">
        <v>0</v>
      </c>
      <c r="D151" s="486">
        <v>0</v>
      </c>
      <c r="E151" s="486">
        <v>0</v>
      </c>
      <c r="F151" s="486">
        <v>0</v>
      </c>
      <c r="G151" s="486">
        <v>0</v>
      </c>
      <c r="H151" s="484">
        <v>64</v>
      </c>
      <c r="I151" s="484">
        <v>40</v>
      </c>
      <c r="J151" s="486">
        <v>0</v>
      </c>
      <c r="K151" s="486">
        <v>0</v>
      </c>
      <c r="L151" s="484">
        <v>18</v>
      </c>
      <c r="M151" s="486">
        <v>0</v>
      </c>
    </row>
    <row r="152" spans="1:16" s="472" customFormat="1" ht="15" customHeight="1">
      <c r="A152" s="694" t="s">
        <v>770</v>
      </c>
      <c r="B152" s="708">
        <v>0</v>
      </c>
      <c r="C152" s="486">
        <v>0</v>
      </c>
      <c r="D152" s="486">
        <v>0</v>
      </c>
      <c r="E152" s="486">
        <v>0</v>
      </c>
      <c r="F152" s="486">
        <v>0</v>
      </c>
      <c r="G152" s="486">
        <v>0</v>
      </c>
      <c r="H152" s="484">
        <v>7</v>
      </c>
      <c r="I152" s="484">
        <v>3</v>
      </c>
      <c r="J152" s="502">
        <v>0</v>
      </c>
      <c r="K152" s="502">
        <v>0</v>
      </c>
      <c r="L152" s="484">
        <v>5</v>
      </c>
      <c r="M152" s="502">
        <v>0</v>
      </c>
    </row>
    <row r="153" spans="1:16" s="472" customFormat="1" ht="15" customHeight="1">
      <c r="A153" s="694" t="s">
        <v>771</v>
      </c>
      <c r="B153" s="708">
        <v>0</v>
      </c>
      <c r="C153" s="486">
        <v>0</v>
      </c>
      <c r="D153" s="486">
        <v>0</v>
      </c>
      <c r="E153" s="486">
        <v>0</v>
      </c>
      <c r="F153" s="486">
        <v>0</v>
      </c>
      <c r="G153" s="486">
        <v>0</v>
      </c>
      <c r="H153" s="484">
        <v>45</v>
      </c>
      <c r="I153" s="484">
        <v>33</v>
      </c>
      <c r="J153" s="484">
        <v>0</v>
      </c>
      <c r="K153" s="484">
        <v>0</v>
      </c>
      <c r="L153" s="484">
        <v>28</v>
      </c>
      <c r="M153" s="484">
        <v>0</v>
      </c>
    </row>
    <row r="154" spans="1:16" s="472" customFormat="1" ht="15" customHeight="1" thickBot="1">
      <c r="A154" s="700" t="s">
        <v>772</v>
      </c>
      <c r="B154" s="503">
        <v>0</v>
      </c>
      <c r="C154" s="494">
        <v>0</v>
      </c>
      <c r="D154" s="494">
        <v>0</v>
      </c>
      <c r="E154" s="494">
        <v>0</v>
      </c>
      <c r="F154" s="494">
        <v>0</v>
      </c>
      <c r="G154" s="494">
        <v>0</v>
      </c>
      <c r="H154" s="493">
        <v>13</v>
      </c>
      <c r="I154" s="493">
        <v>12</v>
      </c>
      <c r="J154" s="494">
        <v>0</v>
      </c>
      <c r="K154" s="494">
        <v>0</v>
      </c>
      <c r="L154" s="493">
        <v>2</v>
      </c>
      <c r="M154" s="494">
        <v>0</v>
      </c>
    </row>
    <row r="155" spans="1:16" s="342" customFormat="1" ht="47.25" customHeight="1">
      <c r="A155" s="949" t="s">
        <v>951</v>
      </c>
      <c r="B155" s="949"/>
      <c r="C155" s="949"/>
      <c r="D155" s="949"/>
      <c r="E155" s="949"/>
      <c r="F155" s="949"/>
      <c r="G155" s="949"/>
      <c r="H155" s="949"/>
      <c r="I155" s="949"/>
      <c r="J155" s="949"/>
      <c r="K155" s="949"/>
      <c r="L155" s="439"/>
      <c r="M155" s="439"/>
      <c r="N155" s="439"/>
      <c r="O155" s="439"/>
    </row>
    <row r="156" spans="1:16" s="440" customFormat="1" ht="15" customHeight="1">
      <c r="A156" s="950" t="s">
        <v>1000</v>
      </c>
      <c r="B156" s="950"/>
      <c r="C156" s="950"/>
      <c r="D156" s="950"/>
      <c r="E156" s="950"/>
      <c r="F156" s="950"/>
      <c r="G156" s="950"/>
      <c r="H156" s="950"/>
      <c r="I156" s="950"/>
      <c r="J156" s="950"/>
      <c r="K156" s="950"/>
    </row>
  </sheetData>
  <mergeCells count="49">
    <mergeCell ref="A2:M2"/>
    <mergeCell ref="A3:M3"/>
    <mergeCell ref="C5:D5"/>
    <mergeCell ref="E5:F5"/>
    <mergeCell ref="G5:I5"/>
    <mergeCell ref="J5:M5"/>
    <mergeCell ref="C6:D6"/>
    <mergeCell ref="E6:F6"/>
    <mergeCell ref="G6:I6"/>
    <mergeCell ref="J6:M6"/>
    <mergeCell ref="J7:K7"/>
    <mergeCell ref="H79:K79"/>
    <mergeCell ref="L79:M79"/>
    <mergeCell ref="B80:D80"/>
    <mergeCell ref="E80:G80"/>
    <mergeCell ref="H80:K80"/>
    <mergeCell ref="L80:M80"/>
    <mergeCell ref="L81:M81"/>
    <mergeCell ref="H82:I82"/>
    <mergeCell ref="J82:K82"/>
    <mergeCell ref="A156:K156"/>
    <mergeCell ref="C84:C85"/>
    <mergeCell ref="C82:C83"/>
    <mergeCell ref="H83:I83"/>
    <mergeCell ref="J83:K83"/>
    <mergeCell ref="D84:D85"/>
    <mergeCell ref="E84:E85"/>
    <mergeCell ref="F84:F85"/>
    <mergeCell ref="G84:G85"/>
    <mergeCell ref="H84:H85"/>
    <mergeCell ref="I84:I85"/>
    <mergeCell ref="J84:J85"/>
    <mergeCell ref="D82:D83"/>
    <mergeCell ref="K84:K85"/>
    <mergeCell ref="A155:K155"/>
    <mergeCell ref="A7:A8"/>
    <mergeCell ref="B7:B8"/>
    <mergeCell ref="A79:A80"/>
    <mergeCell ref="A84:A85"/>
    <mergeCell ref="B84:B85"/>
    <mergeCell ref="B82:B83"/>
    <mergeCell ref="B81:D81"/>
    <mergeCell ref="H81:K81"/>
    <mergeCell ref="E82:E83"/>
    <mergeCell ref="F82:F83"/>
    <mergeCell ref="G82:G83"/>
    <mergeCell ref="B79:D79"/>
    <mergeCell ref="E79:G79"/>
    <mergeCell ref="E81:G8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71" pageOrder="overThenDown" orientation="portrait" r:id="rId1"/>
  <headerFooter scaleWithDoc="0" alignWithMargins="0"/>
  <ignoredErrors>
    <ignoredError sqref="B11:M11 B21:M21 B107:M107 B117:M117" formulaRange="1"/>
    <ignoredError sqref="D59:F59 K59:M59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zoomScaleSheetLayoutView="100" workbookViewId="0">
      <selection activeCell="M22" sqref="M22"/>
    </sheetView>
  </sheetViews>
  <sheetFormatPr defaultColWidth="8.88671875" defaultRowHeight="16.5"/>
  <cols>
    <col min="1" max="1" width="15" style="57" customWidth="1"/>
    <col min="2" max="9" width="6.77734375" style="57" customWidth="1"/>
    <col min="10" max="10" width="8.44140625" style="57" customWidth="1"/>
    <col min="11" max="12" width="6.77734375" style="57" customWidth="1"/>
    <col min="13" max="16384" width="8.88671875" style="84"/>
  </cols>
  <sheetData>
    <row r="1" spans="1:12" ht="12.95" customHeight="1">
      <c r="A1" s="767"/>
      <c r="B1" s="767"/>
      <c r="C1" s="767"/>
      <c r="D1" s="767"/>
      <c r="E1" s="767"/>
      <c r="F1" s="767"/>
      <c r="G1" s="767"/>
      <c r="H1" s="767"/>
      <c r="I1" s="767"/>
      <c r="J1" s="767"/>
    </row>
    <row r="2" spans="1:12" ht="30" customHeight="1">
      <c r="A2" s="1059" t="s">
        <v>850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L2" s="1059"/>
    </row>
    <row r="3" spans="1:12" s="7" customFormat="1" ht="24.95" customHeight="1">
      <c r="A3" s="1060" t="s">
        <v>162</v>
      </c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</row>
    <row r="4" spans="1:12" s="5" customFormat="1" ht="18" customHeight="1" thickBot="1">
      <c r="A4" s="1064" t="s">
        <v>851</v>
      </c>
      <c r="B4" s="1064"/>
      <c r="C4" s="736"/>
      <c r="D4" s="50"/>
      <c r="E4" s="50"/>
      <c r="F4" s="50"/>
      <c r="G4" s="1068" t="s">
        <v>852</v>
      </c>
      <c r="H4" s="1068"/>
      <c r="I4" s="1068"/>
      <c r="J4" s="1068"/>
      <c r="K4" s="1068"/>
      <c r="L4" s="1068"/>
    </row>
    <row r="5" spans="1:12" s="5" customFormat="1" ht="24.95" customHeight="1">
      <c r="A5" s="99" t="s">
        <v>514</v>
      </c>
      <c r="B5" s="739" t="s">
        <v>853</v>
      </c>
      <c r="C5" s="52" t="s">
        <v>854</v>
      </c>
      <c r="D5" s="1065" t="s">
        <v>855</v>
      </c>
      <c r="E5" s="1066"/>
      <c r="F5" s="1067"/>
      <c r="G5" s="1065" t="s">
        <v>856</v>
      </c>
      <c r="H5" s="1066"/>
      <c r="I5" s="1066"/>
      <c r="J5" s="1065" t="s">
        <v>857</v>
      </c>
      <c r="K5" s="1066"/>
      <c r="L5" s="1067"/>
    </row>
    <row r="6" spans="1:12" s="5" customFormat="1" ht="20.100000000000001" customHeight="1">
      <c r="A6" s="56"/>
      <c r="B6" s="743"/>
      <c r="C6" s="733" t="s">
        <v>858</v>
      </c>
      <c r="D6" s="1061" t="s">
        <v>5</v>
      </c>
      <c r="E6" s="1062"/>
      <c r="F6" s="1063"/>
      <c r="G6" s="1062" t="s">
        <v>163</v>
      </c>
      <c r="H6" s="1062"/>
      <c r="I6" s="1062"/>
      <c r="J6" s="1061" t="s">
        <v>164</v>
      </c>
      <c r="K6" s="1062"/>
      <c r="L6" s="1063"/>
    </row>
    <row r="7" spans="1:12" s="5" customFormat="1" ht="18" customHeight="1">
      <c r="A7" s="1069" t="s">
        <v>859</v>
      </c>
      <c r="B7" s="743" t="s">
        <v>19</v>
      </c>
      <c r="C7" s="734" t="s">
        <v>868</v>
      </c>
      <c r="D7" s="196" t="s">
        <v>444</v>
      </c>
      <c r="E7" s="742" t="s">
        <v>754</v>
      </c>
      <c r="F7" s="742" t="s">
        <v>446</v>
      </c>
      <c r="G7" s="741" t="s">
        <v>444</v>
      </c>
      <c r="H7" s="196" t="s">
        <v>754</v>
      </c>
      <c r="I7" s="741" t="s">
        <v>446</v>
      </c>
      <c r="J7" s="196" t="s">
        <v>444</v>
      </c>
      <c r="K7" s="196" t="s">
        <v>867</v>
      </c>
      <c r="L7" s="196" t="s">
        <v>446</v>
      </c>
    </row>
    <row r="8" spans="1:12" s="5" customFormat="1" ht="15" customHeight="1" thickBot="1">
      <c r="A8" s="1070"/>
      <c r="B8" s="806"/>
      <c r="C8" s="735" t="s">
        <v>869</v>
      </c>
      <c r="D8" s="573" t="s">
        <v>0</v>
      </c>
      <c r="E8" s="573" t="s">
        <v>1</v>
      </c>
      <c r="F8" s="573" t="s">
        <v>2</v>
      </c>
      <c r="G8" s="806" t="s">
        <v>0</v>
      </c>
      <c r="H8" s="735" t="s">
        <v>1</v>
      </c>
      <c r="I8" s="806" t="s">
        <v>2</v>
      </c>
      <c r="J8" s="735" t="s">
        <v>0</v>
      </c>
      <c r="K8" s="735" t="s">
        <v>212</v>
      </c>
      <c r="L8" s="735" t="s">
        <v>2</v>
      </c>
    </row>
    <row r="9" spans="1:12" s="5" customFormat="1" ht="27.6" hidden="1" customHeight="1" thickBot="1">
      <c r="A9" s="8" t="s">
        <v>62</v>
      </c>
      <c r="B9" s="247">
        <v>2</v>
      </c>
      <c r="C9" s="13">
        <v>34</v>
      </c>
      <c r="D9" s="13">
        <v>239</v>
      </c>
      <c r="E9" s="13">
        <v>116</v>
      </c>
      <c r="F9" s="13">
        <v>123</v>
      </c>
      <c r="G9" s="13">
        <v>61</v>
      </c>
      <c r="H9" s="13">
        <v>17</v>
      </c>
      <c r="I9" s="13">
        <v>44</v>
      </c>
      <c r="J9" s="32">
        <v>39</v>
      </c>
      <c r="K9" s="32">
        <v>10</v>
      </c>
      <c r="L9" s="32">
        <v>29</v>
      </c>
    </row>
    <row r="10" spans="1:12" s="5" customFormat="1" ht="27.6" hidden="1" customHeight="1">
      <c r="A10" s="8" t="s">
        <v>63</v>
      </c>
      <c r="B10" s="232">
        <v>2</v>
      </c>
      <c r="C10" s="37">
        <v>34</v>
      </c>
      <c r="D10" s="37">
        <v>277</v>
      </c>
      <c r="E10" s="37">
        <v>127</v>
      </c>
      <c r="F10" s="37">
        <v>150</v>
      </c>
      <c r="G10" s="37">
        <v>77</v>
      </c>
      <c r="H10" s="37">
        <v>33</v>
      </c>
      <c r="I10" s="37">
        <v>44</v>
      </c>
      <c r="J10" s="727">
        <v>9</v>
      </c>
      <c r="K10" s="32">
        <v>2</v>
      </c>
      <c r="L10" s="727">
        <v>7</v>
      </c>
    </row>
    <row r="11" spans="1:12" s="5" customFormat="1" ht="27.6" hidden="1" customHeight="1">
      <c r="A11" s="8" t="s">
        <v>47</v>
      </c>
      <c r="B11" s="232">
        <v>2</v>
      </c>
      <c r="C11" s="234">
        <v>38</v>
      </c>
      <c r="D11" s="234">
        <v>328</v>
      </c>
      <c r="E11" s="234">
        <v>147</v>
      </c>
      <c r="F11" s="234">
        <v>181</v>
      </c>
      <c r="G11" s="234">
        <v>80</v>
      </c>
      <c r="H11" s="234">
        <v>29</v>
      </c>
      <c r="I11" s="234">
        <v>51</v>
      </c>
      <c r="J11" s="727">
        <v>62</v>
      </c>
      <c r="K11" s="32">
        <v>11</v>
      </c>
      <c r="L11" s="727">
        <v>51</v>
      </c>
    </row>
    <row r="12" spans="1:12" s="5" customFormat="1" ht="27.6" customHeight="1">
      <c r="A12" s="8" t="s">
        <v>48</v>
      </c>
      <c r="B12" s="232">
        <v>2</v>
      </c>
      <c r="C12" s="234">
        <v>38</v>
      </c>
      <c r="D12" s="234">
        <v>373</v>
      </c>
      <c r="E12" s="234">
        <v>159</v>
      </c>
      <c r="F12" s="234">
        <v>214</v>
      </c>
      <c r="G12" s="234">
        <v>81</v>
      </c>
      <c r="H12" s="234">
        <v>33</v>
      </c>
      <c r="I12" s="234">
        <v>48</v>
      </c>
      <c r="J12" s="727">
        <v>41</v>
      </c>
      <c r="K12" s="32">
        <v>7</v>
      </c>
      <c r="L12" s="727">
        <v>34</v>
      </c>
    </row>
    <row r="13" spans="1:12" s="5" customFormat="1" ht="27.6" customHeight="1">
      <c r="A13" s="8" t="s">
        <v>64</v>
      </c>
      <c r="B13" s="232">
        <v>2</v>
      </c>
      <c r="C13" s="234">
        <v>38</v>
      </c>
      <c r="D13" s="234">
        <v>375</v>
      </c>
      <c r="E13" s="234">
        <v>144</v>
      </c>
      <c r="F13" s="234">
        <v>231</v>
      </c>
      <c r="G13" s="234">
        <v>85</v>
      </c>
      <c r="H13" s="234">
        <v>34</v>
      </c>
      <c r="I13" s="234">
        <v>51</v>
      </c>
      <c r="J13" s="727">
        <v>61</v>
      </c>
      <c r="K13" s="32">
        <v>12</v>
      </c>
      <c r="L13" s="727">
        <v>49</v>
      </c>
    </row>
    <row r="14" spans="1:12" s="5" customFormat="1" ht="27.6" customHeight="1">
      <c r="A14" s="8" t="s">
        <v>222</v>
      </c>
      <c r="B14" s="232">
        <v>2</v>
      </c>
      <c r="C14" s="234">
        <v>32</v>
      </c>
      <c r="D14" s="234">
        <v>288</v>
      </c>
      <c r="E14" s="234">
        <v>107</v>
      </c>
      <c r="F14" s="234">
        <v>181</v>
      </c>
      <c r="G14" s="234">
        <v>73</v>
      </c>
      <c r="H14" s="234">
        <v>27</v>
      </c>
      <c r="I14" s="234">
        <v>46</v>
      </c>
      <c r="J14" s="727">
        <v>51</v>
      </c>
      <c r="K14" s="32">
        <v>16</v>
      </c>
      <c r="L14" s="727">
        <v>35</v>
      </c>
    </row>
    <row r="15" spans="1:12" s="5" customFormat="1" ht="27.6" customHeight="1">
      <c r="A15" s="8" t="s">
        <v>225</v>
      </c>
      <c r="B15" s="247">
        <v>2</v>
      </c>
      <c r="C15" s="234">
        <v>33</v>
      </c>
      <c r="D15" s="234">
        <v>299</v>
      </c>
      <c r="E15" s="234">
        <v>117</v>
      </c>
      <c r="F15" s="234">
        <v>182</v>
      </c>
      <c r="G15" s="234">
        <v>72</v>
      </c>
      <c r="H15" s="234">
        <v>23</v>
      </c>
      <c r="I15" s="234">
        <v>49</v>
      </c>
      <c r="J15" s="728">
        <v>51</v>
      </c>
      <c r="K15" s="32">
        <v>16</v>
      </c>
      <c r="L15" s="728">
        <v>35</v>
      </c>
    </row>
    <row r="16" spans="1:12" s="5" customFormat="1" ht="39.950000000000003" hidden="1" customHeight="1">
      <c r="A16" s="779" t="s">
        <v>860</v>
      </c>
      <c r="B16" s="233">
        <v>1</v>
      </c>
      <c r="C16" s="727">
        <v>9</v>
      </c>
      <c r="D16" s="727">
        <v>176</v>
      </c>
      <c r="E16" s="727">
        <v>34</v>
      </c>
      <c r="F16" s="727">
        <v>142</v>
      </c>
      <c r="G16" s="727">
        <v>22</v>
      </c>
      <c r="H16" s="727">
        <v>9</v>
      </c>
      <c r="I16" s="727">
        <v>13</v>
      </c>
      <c r="J16" s="727">
        <v>7</v>
      </c>
      <c r="K16" s="32">
        <v>4</v>
      </c>
      <c r="L16" s="727">
        <v>3</v>
      </c>
    </row>
    <row r="17" spans="1:12" s="5" customFormat="1" ht="39.950000000000003" hidden="1" customHeight="1">
      <c r="A17" s="780" t="s">
        <v>861</v>
      </c>
      <c r="B17" s="233">
        <v>1</v>
      </c>
      <c r="C17" s="727">
        <v>24</v>
      </c>
      <c r="D17" s="727">
        <v>123</v>
      </c>
      <c r="E17" s="727">
        <v>83</v>
      </c>
      <c r="F17" s="727">
        <v>40</v>
      </c>
      <c r="G17" s="727">
        <v>50</v>
      </c>
      <c r="H17" s="727">
        <v>14</v>
      </c>
      <c r="I17" s="727">
        <v>36</v>
      </c>
      <c r="J17" s="186">
        <v>44</v>
      </c>
      <c r="K17" s="186">
        <v>12</v>
      </c>
      <c r="L17" s="186">
        <v>32</v>
      </c>
    </row>
    <row r="18" spans="1:12" s="5" customFormat="1" ht="27.6" customHeight="1">
      <c r="A18" s="8" t="s">
        <v>260</v>
      </c>
      <c r="B18" s="232">
        <f>SUM(B19:B20)</f>
        <v>2</v>
      </c>
      <c r="C18" s="234">
        <f>SUM(C19:C20)</f>
        <v>31</v>
      </c>
      <c r="D18" s="234">
        <f t="shared" ref="D18:L18" si="0">SUM(D19:D20)</f>
        <v>263</v>
      </c>
      <c r="E18" s="234">
        <f t="shared" si="0"/>
        <v>112</v>
      </c>
      <c r="F18" s="234">
        <f t="shared" si="0"/>
        <v>151</v>
      </c>
      <c r="G18" s="234">
        <f t="shared" si="0"/>
        <v>75</v>
      </c>
      <c r="H18" s="234">
        <f t="shared" si="0"/>
        <v>23</v>
      </c>
      <c r="I18" s="234">
        <f t="shared" si="0"/>
        <v>52</v>
      </c>
      <c r="J18" s="234">
        <f t="shared" si="0"/>
        <v>17</v>
      </c>
      <c r="K18" s="234">
        <f t="shared" si="0"/>
        <v>8</v>
      </c>
      <c r="L18" s="234">
        <f t="shared" si="0"/>
        <v>9</v>
      </c>
    </row>
    <row r="19" spans="1:12" s="302" customFormat="1" ht="39.950000000000003" hidden="1" customHeight="1">
      <c r="A19" s="781" t="s">
        <v>860</v>
      </c>
      <c r="B19" s="233">
        <v>1</v>
      </c>
      <c r="C19" s="727">
        <v>7</v>
      </c>
      <c r="D19" s="727">
        <v>147</v>
      </c>
      <c r="E19" s="727">
        <v>27</v>
      </c>
      <c r="F19" s="727">
        <v>120</v>
      </c>
      <c r="G19" s="727">
        <v>24</v>
      </c>
      <c r="H19" s="727">
        <v>10</v>
      </c>
      <c r="I19" s="727">
        <v>14</v>
      </c>
      <c r="J19" s="727">
        <v>7</v>
      </c>
      <c r="K19" s="32">
        <v>2</v>
      </c>
      <c r="L19" s="727">
        <v>5</v>
      </c>
    </row>
    <row r="20" spans="1:12" s="5" customFormat="1" ht="39.950000000000003" hidden="1" customHeight="1">
      <c r="A20" s="782" t="s">
        <v>861</v>
      </c>
      <c r="B20" s="233">
        <v>1</v>
      </c>
      <c r="C20" s="285">
        <v>24</v>
      </c>
      <c r="D20" s="285">
        <v>116</v>
      </c>
      <c r="E20" s="285">
        <v>85</v>
      </c>
      <c r="F20" s="285">
        <v>31</v>
      </c>
      <c r="G20" s="285">
        <v>51</v>
      </c>
      <c r="H20" s="285">
        <v>13</v>
      </c>
      <c r="I20" s="285">
        <v>38</v>
      </c>
      <c r="J20" s="286">
        <v>10</v>
      </c>
      <c r="K20" s="286">
        <v>6</v>
      </c>
      <c r="L20" s="286">
        <v>4</v>
      </c>
    </row>
    <row r="21" spans="1:12" s="5" customFormat="1" ht="27.6" customHeight="1">
      <c r="A21" s="11" t="s">
        <v>874</v>
      </c>
      <c r="B21" s="231">
        <f>SUM(B22:B24)</f>
        <v>3</v>
      </c>
      <c r="C21" s="132">
        <f>SUM(C22:C24)</f>
        <v>36</v>
      </c>
      <c r="D21" s="132">
        <f t="shared" ref="D21:L21" si="1">SUM(D22:D24)</f>
        <v>384</v>
      </c>
      <c r="E21" s="132">
        <f t="shared" si="1"/>
        <v>133</v>
      </c>
      <c r="F21" s="132">
        <f t="shared" si="1"/>
        <v>251</v>
      </c>
      <c r="G21" s="132">
        <f t="shared" si="1"/>
        <v>46</v>
      </c>
      <c r="H21" s="132">
        <f t="shared" si="1"/>
        <v>10</v>
      </c>
      <c r="I21" s="132">
        <f t="shared" si="1"/>
        <v>36</v>
      </c>
      <c r="J21" s="132">
        <f t="shared" si="1"/>
        <v>10</v>
      </c>
      <c r="K21" s="132">
        <f t="shared" si="1"/>
        <v>7</v>
      </c>
      <c r="L21" s="132">
        <f t="shared" si="1"/>
        <v>3</v>
      </c>
    </row>
    <row r="22" spans="1:12" s="302" customFormat="1" ht="39.950000000000003" customHeight="1">
      <c r="A22" s="781" t="s">
        <v>860</v>
      </c>
      <c r="B22" s="233">
        <v>1</v>
      </c>
      <c r="C22" s="727">
        <v>6</v>
      </c>
      <c r="D22" s="727">
        <v>120</v>
      </c>
      <c r="E22" s="727">
        <v>21</v>
      </c>
      <c r="F22" s="727">
        <v>99</v>
      </c>
      <c r="G22" s="727">
        <v>0</v>
      </c>
      <c r="H22" s="727">
        <v>0</v>
      </c>
      <c r="I22" s="727">
        <v>0</v>
      </c>
      <c r="J22" s="727">
        <v>0</v>
      </c>
      <c r="K22" s="32">
        <v>0</v>
      </c>
      <c r="L22" s="727">
        <v>0</v>
      </c>
    </row>
    <row r="23" spans="1:12" s="302" customFormat="1" ht="39.950000000000003" customHeight="1">
      <c r="A23" s="793" t="s">
        <v>875</v>
      </c>
      <c r="B23" s="233">
        <v>1</v>
      </c>
      <c r="C23" s="727">
        <v>6</v>
      </c>
      <c r="D23" s="727">
        <v>139</v>
      </c>
      <c r="E23" s="727">
        <v>18</v>
      </c>
      <c r="F23" s="727">
        <v>121</v>
      </c>
      <c r="G23" s="727">
        <v>0</v>
      </c>
      <c r="H23" s="727">
        <v>0</v>
      </c>
      <c r="I23" s="727">
        <v>0</v>
      </c>
      <c r="J23" s="727">
        <v>0</v>
      </c>
      <c r="K23" s="32">
        <v>0</v>
      </c>
      <c r="L23" s="727">
        <v>0</v>
      </c>
    </row>
    <row r="24" spans="1:12" s="5" customFormat="1" ht="39.950000000000003" customHeight="1" thickBot="1">
      <c r="A24" s="782" t="s">
        <v>861</v>
      </c>
      <c r="B24" s="233">
        <v>1</v>
      </c>
      <c r="C24" s="252">
        <v>24</v>
      </c>
      <c r="D24" s="252">
        <v>125</v>
      </c>
      <c r="E24" s="252">
        <v>94</v>
      </c>
      <c r="F24" s="252">
        <v>31</v>
      </c>
      <c r="G24" s="252">
        <v>46</v>
      </c>
      <c r="H24" s="252">
        <v>10</v>
      </c>
      <c r="I24" s="252">
        <v>36</v>
      </c>
      <c r="J24" s="727">
        <v>10</v>
      </c>
      <c r="K24" s="186">
        <v>7</v>
      </c>
      <c r="L24" s="186">
        <v>3</v>
      </c>
    </row>
    <row r="25" spans="1:12" s="5" customFormat="1" ht="13.5" thickBo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783"/>
      <c r="L25" s="783"/>
    </row>
    <row r="26" spans="1:12" s="5" customFormat="1" ht="24.95" customHeight="1">
      <c r="A26" s="99" t="s">
        <v>514</v>
      </c>
      <c r="B26" s="1039" t="s">
        <v>417</v>
      </c>
      <c r="C26" s="1040"/>
      <c r="D26" s="1039" t="s">
        <v>862</v>
      </c>
      <c r="E26" s="1054"/>
      <c r="F26" s="1054"/>
      <c r="G26" s="1054"/>
      <c r="H26" s="1054"/>
      <c r="I26" s="1040"/>
      <c r="J26" s="881" t="s">
        <v>941</v>
      </c>
      <c r="K26" s="881" t="s">
        <v>942</v>
      </c>
      <c r="L26" s="884" t="s">
        <v>944</v>
      </c>
    </row>
    <row r="27" spans="1:12" s="5" customFormat="1" ht="20.100000000000001" customHeight="1">
      <c r="A27" s="56"/>
      <c r="B27" s="1041" t="s">
        <v>54</v>
      </c>
      <c r="C27" s="1042"/>
      <c r="D27" s="1041" t="s">
        <v>165</v>
      </c>
      <c r="E27" s="1055"/>
      <c r="F27" s="1055"/>
      <c r="G27" s="1055"/>
      <c r="H27" s="1055"/>
      <c r="I27" s="1042"/>
      <c r="J27" s="882" t="s">
        <v>940</v>
      </c>
      <c r="K27" s="883" t="s">
        <v>943</v>
      </c>
      <c r="L27" s="182"/>
    </row>
    <row r="28" spans="1:12" s="5" customFormat="1" ht="15" customHeight="1">
      <c r="A28" s="56"/>
      <c r="B28" s="1045" t="s">
        <v>420</v>
      </c>
      <c r="C28" s="1046"/>
      <c r="D28" s="1045" t="s">
        <v>863</v>
      </c>
      <c r="E28" s="1046"/>
      <c r="F28" s="1045" t="s">
        <v>864</v>
      </c>
      <c r="G28" s="1046"/>
      <c r="H28" s="784" t="s">
        <v>865</v>
      </c>
      <c r="I28" s="220" t="s">
        <v>866</v>
      </c>
      <c r="J28" s="183" t="s">
        <v>870</v>
      </c>
      <c r="K28" s="183" t="s">
        <v>870</v>
      </c>
      <c r="L28" s="182" t="s">
        <v>873</v>
      </c>
    </row>
    <row r="29" spans="1:12" s="5" customFormat="1" ht="15" customHeight="1">
      <c r="A29" s="1069" t="s">
        <v>859</v>
      </c>
      <c r="B29" s="1047"/>
      <c r="C29" s="1048"/>
      <c r="D29" s="1047"/>
      <c r="E29" s="1048"/>
      <c r="F29" s="1047" t="s">
        <v>294</v>
      </c>
      <c r="G29" s="1048"/>
      <c r="H29" s="786"/>
      <c r="I29" s="787"/>
      <c r="J29" s="183" t="s">
        <v>871</v>
      </c>
      <c r="K29" s="183" t="s">
        <v>871</v>
      </c>
      <c r="L29" s="182" t="s">
        <v>872</v>
      </c>
    </row>
    <row r="30" spans="1:12" s="5" customFormat="1" ht="15" customHeight="1" thickBot="1">
      <c r="A30" s="1070"/>
      <c r="B30" s="1049" t="s">
        <v>11</v>
      </c>
      <c r="C30" s="1050"/>
      <c r="D30" s="1049" t="s">
        <v>6</v>
      </c>
      <c r="E30" s="1050"/>
      <c r="F30" s="1049" t="s">
        <v>295</v>
      </c>
      <c r="G30" s="1050"/>
      <c r="H30" s="807" t="s">
        <v>293</v>
      </c>
      <c r="I30" s="808" t="s">
        <v>292</v>
      </c>
      <c r="J30" s="809" t="s">
        <v>166</v>
      </c>
      <c r="K30" s="810" t="s">
        <v>167</v>
      </c>
      <c r="L30" s="811"/>
    </row>
    <row r="31" spans="1:12" s="5" customFormat="1" ht="27.6" hidden="1" customHeight="1" thickBot="1">
      <c r="A31" s="8" t="s">
        <v>62</v>
      </c>
      <c r="B31" s="1056">
        <v>95</v>
      </c>
      <c r="C31" s="1057"/>
      <c r="D31" s="558">
        <v>95</v>
      </c>
      <c r="E31" s="558"/>
      <c r="F31" s="558">
        <v>0</v>
      </c>
      <c r="G31" s="558"/>
      <c r="H31" s="788">
        <v>1</v>
      </c>
      <c r="I31" s="788">
        <v>0</v>
      </c>
      <c r="J31" s="45">
        <v>24</v>
      </c>
      <c r="K31" s="45">
        <v>10</v>
      </c>
      <c r="L31" s="45">
        <v>52</v>
      </c>
    </row>
    <row r="32" spans="1:12" s="5" customFormat="1" ht="27.6" hidden="1" customHeight="1">
      <c r="A32" s="8" t="s">
        <v>63</v>
      </c>
      <c r="B32" s="1058">
        <v>81</v>
      </c>
      <c r="C32" s="1051"/>
      <c r="D32" s="252">
        <v>81</v>
      </c>
      <c r="E32" s="252"/>
      <c r="F32" s="252">
        <v>8</v>
      </c>
      <c r="G32" s="252"/>
      <c r="H32" s="305">
        <v>0</v>
      </c>
      <c r="I32" s="305">
        <v>0</v>
      </c>
      <c r="J32" s="728">
        <v>24</v>
      </c>
      <c r="K32" s="45">
        <v>10</v>
      </c>
      <c r="L32" s="728">
        <v>28</v>
      </c>
    </row>
    <row r="33" spans="1:14" s="5" customFormat="1" ht="27.6" hidden="1" customHeight="1">
      <c r="A33" s="8" t="s">
        <v>47</v>
      </c>
      <c r="B33" s="1058">
        <v>115</v>
      </c>
      <c r="C33" s="1051"/>
      <c r="D33" s="1051">
        <v>84</v>
      </c>
      <c r="E33" s="1051"/>
      <c r="F33" s="1051">
        <v>7</v>
      </c>
      <c r="G33" s="1051"/>
      <c r="H33" s="305">
        <v>0</v>
      </c>
      <c r="I33" s="305">
        <v>0</v>
      </c>
      <c r="J33" s="728">
        <v>24</v>
      </c>
      <c r="K33" s="45">
        <v>10</v>
      </c>
      <c r="L33" s="728">
        <v>60</v>
      </c>
    </row>
    <row r="34" spans="1:14" s="5" customFormat="1" ht="27.6" customHeight="1">
      <c r="A34" s="8" t="s">
        <v>48</v>
      </c>
      <c r="B34" s="1058">
        <v>133</v>
      </c>
      <c r="C34" s="1051"/>
      <c r="D34" s="1051">
        <v>75</v>
      </c>
      <c r="E34" s="1051"/>
      <c r="F34" s="1051">
        <v>5</v>
      </c>
      <c r="G34" s="1051"/>
      <c r="H34" s="185" t="s">
        <v>291</v>
      </c>
      <c r="I34" s="185">
        <v>0</v>
      </c>
      <c r="J34" s="728">
        <v>24</v>
      </c>
      <c r="K34" s="45">
        <v>10</v>
      </c>
      <c r="L34" s="728">
        <v>52</v>
      </c>
    </row>
    <row r="35" spans="1:14" s="5" customFormat="1" ht="27.6" customHeight="1">
      <c r="A35" s="8" t="s">
        <v>64</v>
      </c>
      <c r="B35" s="1058">
        <v>123</v>
      </c>
      <c r="C35" s="1051"/>
      <c r="D35" s="1051">
        <v>123</v>
      </c>
      <c r="E35" s="1051"/>
      <c r="F35" s="1051">
        <v>11</v>
      </c>
      <c r="G35" s="1051"/>
      <c r="H35" s="185">
        <v>1</v>
      </c>
      <c r="I35" s="185">
        <v>0</v>
      </c>
      <c r="J35" s="728">
        <v>24</v>
      </c>
      <c r="K35" s="45">
        <v>10</v>
      </c>
      <c r="L35" s="728">
        <v>52</v>
      </c>
    </row>
    <row r="36" spans="1:14" s="5" customFormat="1" ht="27.6" customHeight="1">
      <c r="A36" s="8" t="s">
        <v>222</v>
      </c>
      <c r="B36" s="1058">
        <v>97</v>
      </c>
      <c r="C36" s="1051"/>
      <c r="D36" s="1051">
        <v>125</v>
      </c>
      <c r="E36" s="1051"/>
      <c r="F36" s="1051">
        <v>19</v>
      </c>
      <c r="G36" s="1051"/>
      <c r="H36" s="185">
        <v>2</v>
      </c>
      <c r="I36" s="185">
        <v>0</v>
      </c>
      <c r="J36" s="728">
        <v>24</v>
      </c>
      <c r="K36" s="45">
        <v>10</v>
      </c>
      <c r="L36" s="728">
        <v>47</v>
      </c>
    </row>
    <row r="37" spans="1:14" s="5" customFormat="1" ht="27.6" customHeight="1">
      <c r="A37" s="8" t="s">
        <v>226</v>
      </c>
      <c r="B37" s="1071">
        <v>97</v>
      </c>
      <c r="C37" s="1043"/>
      <c r="D37" s="1043">
        <v>117</v>
      </c>
      <c r="E37" s="1043"/>
      <c r="F37" s="1043">
        <v>12</v>
      </c>
      <c r="G37" s="1043"/>
      <c r="H37" s="185">
        <v>7</v>
      </c>
      <c r="I37" s="185">
        <v>0</v>
      </c>
      <c r="J37" s="728">
        <v>25</v>
      </c>
      <c r="K37" s="728">
        <v>10</v>
      </c>
      <c r="L37" s="728">
        <v>48</v>
      </c>
    </row>
    <row r="38" spans="1:14" s="5" customFormat="1" ht="39.950000000000003" hidden="1" customHeight="1">
      <c r="A38" s="779" t="s">
        <v>860</v>
      </c>
      <c r="B38" s="729">
        <v>75</v>
      </c>
      <c r="C38" s="727"/>
      <c r="D38" s="727">
        <v>75</v>
      </c>
      <c r="E38" s="185"/>
      <c r="F38" s="727">
        <v>12</v>
      </c>
      <c r="G38" s="185"/>
      <c r="H38" s="185"/>
      <c r="I38" s="790">
        <v>0</v>
      </c>
      <c r="J38" s="185">
        <v>0</v>
      </c>
      <c r="K38" s="185">
        <v>0</v>
      </c>
      <c r="L38" s="728">
        <v>0</v>
      </c>
    </row>
    <row r="39" spans="1:14" s="5" customFormat="1" ht="39.950000000000003" hidden="1" customHeight="1">
      <c r="A39" s="785" t="s">
        <v>861</v>
      </c>
      <c r="B39" s="729">
        <v>42</v>
      </c>
      <c r="C39" s="252"/>
      <c r="D39" s="252">
        <v>42</v>
      </c>
      <c r="E39" s="727"/>
      <c r="F39" s="252">
        <v>0</v>
      </c>
      <c r="G39" s="727"/>
      <c r="H39" s="791"/>
      <c r="I39" s="790">
        <v>25</v>
      </c>
      <c r="J39" s="186">
        <v>25</v>
      </c>
      <c r="K39" s="186">
        <v>10</v>
      </c>
      <c r="L39" s="186">
        <v>48</v>
      </c>
    </row>
    <row r="40" spans="1:14" s="5" customFormat="1" ht="27.6" customHeight="1">
      <c r="A40" s="8" t="s">
        <v>260</v>
      </c>
      <c r="B40" s="1056">
        <f>SUM(B41:C42)</f>
        <v>81</v>
      </c>
      <c r="C40" s="1057"/>
      <c r="D40" s="1057">
        <f>SUM(D41:E42)</f>
        <v>109</v>
      </c>
      <c r="E40" s="1057"/>
      <c r="F40" s="1057">
        <f>SUM(F41:G42)</f>
        <v>42</v>
      </c>
      <c r="G40" s="1057"/>
      <c r="H40" s="564">
        <f>SUM(H41:H42)</f>
        <v>16</v>
      </c>
      <c r="I40" s="564">
        <f>SUM(I41:I42)</f>
        <v>1</v>
      </c>
      <c r="J40" s="32">
        <f>SUM(J42:J42)</f>
        <v>25</v>
      </c>
      <c r="K40" s="32">
        <f>SUM(K42:K42)</f>
        <v>10</v>
      </c>
      <c r="L40" s="32">
        <f>SUM(L42:L42)</f>
        <v>48</v>
      </c>
    </row>
    <row r="41" spans="1:14" s="302" customFormat="1" ht="39.950000000000003" hidden="1" customHeight="1">
      <c r="A41" s="781" t="s">
        <v>860</v>
      </c>
      <c r="B41" s="1058">
        <v>41</v>
      </c>
      <c r="C41" s="1051"/>
      <c r="D41" s="1051">
        <v>65</v>
      </c>
      <c r="E41" s="1051"/>
      <c r="F41" s="1051">
        <v>42</v>
      </c>
      <c r="G41" s="1051"/>
      <c r="H41" s="185">
        <v>15</v>
      </c>
      <c r="I41" s="185">
        <v>1</v>
      </c>
      <c r="J41" s="185">
        <v>0</v>
      </c>
      <c r="K41" s="185">
        <v>0</v>
      </c>
      <c r="L41" s="728">
        <v>0</v>
      </c>
    </row>
    <row r="42" spans="1:14" s="5" customFormat="1" ht="39.950000000000003" hidden="1" customHeight="1">
      <c r="A42" s="782" t="s">
        <v>861</v>
      </c>
      <c r="B42" s="1075">
        <v>40</v>
      </c>
      <c r="C42" s="1052"/>
      <c r="D42" s="1052">
        <v>44</v>
      </c>
      <c r="E42" s="1052"/>
      <c r="F42" s="1052">
        <v>0</v>
      </c>
      <c r="G42" s="1052"/>
      <c r="H42" s="123">
        <v>1</v>
      </c>
      <c r="I42" s="123">
        <v>0</v>
      </c>
      <c r="J42" s="286">
        <v>25</v>
      </c>
      <c r="K42" s="286">
        <v>10</v>
      </c>
      <c r="L42" s="286">
        <v>48</v>
      </c>
    </row>
    <row r="43" spans="1:14" s="5" customFormat="1" ht="27.6" customHeight="1">
      <c r="A43" s="11" t="s">
        <v>874</v>
      </c>
      <c r="B43" s="1074">
        <f>SUM(B44:C46)</f>
        <v>111</v>
      </c>
      <c r="C43" s="1044"/>
      <c r="D43" s="1044">
        <f>SUM(D44:E46)</f>
        <v>121</v>
      </c>
      <c r="E43" s="1044"/>
      <c r="F43" s="1044">
        <f>SUM(F44:G46)</f>
        <v>0</v>
      </c>
      <c r="G43" s="1044"/>
      <c r="H43" s="792">
        <f>SUM(H44:H46)</f>
        <v>0</v>
      </c>
      <c r="I43" s="792">
        <f>SUM(I44:I46)</f>
        <v>0</v>
      </c>
      <c r="J43" s="184">
        <f>SUM(J46:J46)</f>
        <v>25.099</v>
      </c>
      <c r="K43" s="184">
        <f>SUM(K46:K46)</f>
        <v>10.563000000000001</v>
      </c>
      <c r="L43" s="184">
        <f>SUM(L46:L46)</f>
        <v>48</v>
      </c>
    </row>
    <row r="44" spans="1:14" s="302" customFormat="1" ht="39.950000000000003" customHeight="1">
      <c r="A44" s="781" t="s">
        <v>860</v>
      </c>
      <c r="B44" s="1058">
        <v>34</v>
      </c>
      <c r="C44" s="1051"/>
      <c r="D44" s="1051">
        <v>54</v>
      </c>
      <c r="E44" s="1051"/>
      <c r="F44" s="1051">
        <v>0</v>
      </c>
      <c r="G44" s="1051"/>
      <c r="H44" s="185">
        <v>0</v>
      </c>
      <c r="I44" s="185">
        <v>0</v>
      </c>
      <c r="J44" s="185">
        <v>0</v>
      </c>
      <c r="K44" s="185">
        <v>0</v>
      </c>
      <c r="L44" s="728">
        <v>0</v>
      </c>
    </row>
    <row r="45" spans="1:14" s="302" customFormat="1" ht="39.950000000000003" customHeight="1">
      <c r="A45" s="793" t="s">
        <v>875</v>
      </c>
      <c r="B45" s="1058">
        <v>39</v>
      </c>
      <c r="C45" s="1051"/>
      <c r="D45" s="1051">
        <v>57</v>
      </c>
      <c r="E45" s="1051"/>
      <c r="F45" s="1051">
        <v>0</v>
      </c>
      <c r="G45" s="1051"/>
      <c r="H45" s="185">
        <v>0</v>
      </c>
      <c r="I45" s="185">
        <v>0</v>
      </c>
      <c r="J45" s="185">
        <v>0</v>
      </c>
      <c r="K45" s="185">
        <v>0</v>
      </c>
      <c r="L45" s="728">
        <v>0</v>
      </c>
    </row>
    <row r="46" spans="1:14" s="5" customFormat="1" ht="39.950000000000003" customHeight="1" thickBot="1">
      <c r="A46" s="785" t="s">
        <v>861</v>
      </c>
      <c r="B46" s="1073">
        <v>38</v>
      </c>
      <c r="C46" s="1072"/>
      <c r="D46" s="1053">
        <v>10</v>
      </c>
      <c r="E46" s="1053"/>
      <c r="F46" s="1072">
        <v>0</v>
      </c>
      <c r="G46" s="1072"/>
      <c r="H46" s="306">
        <v>0</v>
      </c>
      <c r="I46" s="306">
        <v>0</v>
      </c>
      <c r="J46" s="789">
        <v>25.099</v>
      </c>
      <c r="K46" s="789">
        <v>10.563000000000001</v>
      </c>
      <c r="L46" s="789">
        <v>48</v>
      </c>
    </row>
    <row r="47" spans="1:14" s="880" customFormat="1" ht="17.100000000000001" customHeight="1">
      <c r="A47" s="924" t="s">
        <v>988</v>
      </c>
      <c r="B47" s="924"/>
      <c r="C47" s="924"/>
      <c r="D47" s="924"/>
      <c r="E47" s="924"/>
      <c r="F47" s="924"/>
      <c r="G47" s="924"/>
      <c r="H47" s="924"/>
      <c r="I47" s="924"/>
      <c r="J47" s="924"/>
      <c r="K47" s="768"/>
      <c r="L47" s="768"/>
      <c r="M47" s="620"/>
      <c r="N47" s="422"/>
    </row>
    <row r="48" spans="1:14" s="880" customFormat="1" ht="15" customHeight="1">
      <c r="A48" s="926" t="s">
        <v>936</v>
      </c>
      <c r="B48" s="926"/>
      <c r="C48" s="926"/>
      <c r="D48" s="926"/>
      <c r="E48" s="926"/>
      <c r="F48" s="926"/>
      <c r="G48" s="926"/>
      <c r="H48" s="926"/>
      <c r="I48" s="926"/>
      <c r="J48" s="926"/>
      <c r="K48" s="620"/>
      <c r="L48" s="620"/>
      <c r="M48" s="620"/>
      <c r="N48" s="422"/>
    </row>
    <row r="49" spans="1:14" s="880" customFormat="1" ht="15" customHeight="1">
      <c r="A49" s="926" t="s">
        <v>995</v>
      </c>
      <c r="B49" s="926"/>
      <c r="C49" s="926"/>
      <c r="D49" s="926"/>
      <c r="E49" s="926"/>
      <c r="F49" s="926"/>
      <c r="G49" s="926"/>
      <c r="H49" s="926"/>
      <c r="I49" s="926"/>
      <c r="J49" s="926"/>
      <c r="K49" s="620"/>
      <c r="L49" s="620"/>
      <c r="M49" s="620"/>
      <c r="N49" s="422"/>
    </row>
    <row r="50" spans="1:14" s="423" customFormat="1" ht="15" customHeight="1">
      <c r="A50" s="926" t="s">
        <v>994</v>
      </c>
      <c r="B50" s="926"/>
      <c r="C50" s="926"/>
      <c r="D50" s="926"/>
      <c r="E50" s="926"/>
      <c r="F50" s="926"/>
      <c r="G50" s="926"/>
      <c r="H50" s="926"/>
      <c r="I50" s="926"/>
      <c r="J50" s="926"/>
      <c r="K50" s="926"/>
      <c r="L50" s="620"/>
      <c r="M50" s="879"/>
      <c r="N50" s="422"/>
    </row>
  </sheetData>
  <mergeCells count="67">
    <mergeCell ref="F46:G46"/>
    <mergeCell ref="B46:C46"/>
    <mergeCell ref="D37:E37"/>
    <mergeCell ref="B45:C45"/>
    <mergeCell ref="D45:E45"/>
    <mergeCell ref="F45:G45"/>
    <mergeCell ref="F44:G44"/>
    <mergeCell ref="B44:C44"/>
    <mergeCell ref="B43:C43"/>
    <mergeCell ref="D44:E44"/>
    <mergeCell ref="B42:C42"/>
    <mergeCell ref="D42:E42"/>
    <mergeCell ref="A7:A8"/>
    <mergeCell ref="B40:C40"/>
    <mergeCell ref="D40:E40"/>
    <mergeCell ref="F40:G40"/>
    <mergeCell ref="B41:C41"/>
    <mergeCell ref="D41:E41"/>
    <mergeCell ref="F41:G41"/>
    <mergeCell ref="A29:A30"/>
    <mergeCell ref="D36:E36"/>
    <mergeCell ref="B33:C33"/>
    <mergeCell ref="B34:C34"/>
    <mergeCell ref="B35:C35"/>
    <mergeCell ref="B36:C36"/>
    <mergeCell ref="B37:C37"/>
    <mergeCell ref="F35:G35"/>
    <mergeCell ref="F36:G36"/>
    <mergeCell ref="A2:L2"/>
    <mergeCell ref="A3:L3"/>
    <mergeCell ref="J6:L6"/>
    <mergeCell ref="A4:B4"/>
    <mergeCell ref="D5:F5"/>
    <mergeCell ref="G5:I5"/>
    <mergeCell ref="J5:L5"/>
    <mergeCell ref="G6:I6"/>
    <mergeCell ref="D6:F6"/>
    <mergeCell ref="G4:L4"/>
    <mergeCell ref="B31:C31"/>
    <mergeCell ref="B28:C28"/>
    <mergeCell ref="B29:C29"/>
    <mergeCell ref="B32:C32"/>
    <mergeCell ref="B30:C30"/>
    <mergeCell ref="D34:E34"/>
    <mergeCell ref="F33:G33"/>
    <mergeCell ref="F34:G34"/>
    <mergeCell ref="D26:I26"/>
    <mergeCell ref="D27:I27"/>
    <mergeCell ref="D28:E28"/>
    <mergeCell ref="D29:E29"/>
    <mergeCell ref="D30:E30"/>
    <mergeCell ref="A50:K50"/>
    <mergeCell ref="A47:J47"/>
    <mergeCell ref="A48:J48"/>
    <mergeCell ref="A49:J49"/>
    <mergeCell ref="B26:C26"/>
    <mergeCell ref="B27:C27"/>
    <mergeCell ref="F37:G37"/>
    <mergeCell ref="F43:G43"/>
    <mergeCell ref="F28:G28"/>
    <mergeCell ref="F29:G29"/>
    <mergeCell ref="F30:G30"/>
    <mergeCell ref="D35:E35"/>
    <mergeCell ref="F42:G42"/>
    <mergeCell ref="D43:E43"/>
    <mergeCell ref="D33:E33"/>
    <mergeCell ref="D46:E4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63" firstPageNumber="171" pageOrder="overThenDown" orientation="portrait" r:id="rId1"/>
  <headerFooter scaleWithDoc="0" alignWithMargins="0"/>
  <ignoredErrors>
    <ignoredError sqref="B40:L42 B43 F43:L43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4"/>
  <sheetViews>
    <sheetView view="pageBreakPreview" topLeftCell="B1" zoomScaleSheetLayoutView="100" workbookViewId="0">
      <selection activeCell="T10" sqref="T10"/>
    </sheetView>
  </sheetViews>
  <sheetFormatPr defaultColWidth="8.88671875" defaultRowHeight="5.65" customHeight="1"/>
  <cols>
    <col min="1" max="1" width="7.77734375" style="57" customWidth="1"/>
    <col min="2" max="2" width="8" style="57" bestFit="1" customWidth="1"/>
    <col min="3" max="4" width="6.77734375" style="57" customWidth="1"/>
    <col min="5" max="5" width="8" style="57" bestFit="1" customWidth="1"/>
    <col min="6" max="7" width="6.77734375" style="57" customWidth="1"/>
    <col min="8" max="8" width="5.5546875" style="57" bestFit="1" customWidth="1"/>
    <col min="9" max="10" width="5.5546875" style="57" customWidth="1"/>
    <col min="11" max="11" width="4.5546875" style="57" bestFit="1" customWidth="1"/>
    <col min="12" max="13" width="5.5546875" style="57" customWidth="1"/>
    <col min="14" max="14" width="7.77734375" style="57" customWidth="1"/>
    <col min="15" max="15" width="6.33203125" style="57" customWidth="1"/>
    <col min="16" max="17" width="4.33203125" style="57" customWidth="1"/>
    <col min="18" max="18" width="5.33203125" style="57" customWidth="1"/>
    <col min="19" max="20" width="4.33203125" style="57" customWidth="1"/>
    <col min="21" max="21" width="3.77734375" style="57" customWidth="1"/>
    <col min="22" max="22" width="4.5546875" style="57" bestFit="1" customWidth="1"/>
    <col min="23" max="23" width="4.88671875" style="57" bestFit="1" customWidth="1"/>
    <col min="24" max="24" width="3.77734375" style="57" customWidth="1"/>
    <col min="25" max="25" width="4.5546875" style="57" bestFit="1" customWidth="1"/>
    <col min="26" max="26" width="4.88671875" style="57" bestFit="1" customWidth="1"/>
    <col min="27" max="27" width="3.77734375" style="57" customWidth="1"/>
    <col min="28" max="28" width="4.5546875" style="57" bestFit="1" customWidth="1"/>
    <col min="29" max="29" width="4.88671875" style="57" bestFit="1" customWidth="1"/>
    <col min="30" max="30" width="7.109375" style="57" customWidth="1"/>
    <col min="31" max="32" width="3.109375" style="84" customWidth="1"/>
    <col min="33" max="33" width="1.109375" style="84" customWidth="1"/>
    <col min="34" max="16384" width="8.88671875" style="84"/>
  </cols>
  <sheetData>
    <row r="1" spans="1:30" ht="12.95" customHeight="1">
      <c r="A1" s="576"/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O1" s="576"/>
      <c r="P1" s="576"/>
      <c r="Q1" s="576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94"/>
      <c r="AD1" s="794"/>
    </row>
    <row r="2" spans="1:30" ht="30" customHeight="1">
      <c r="A2" s="1082" t="s">
        <v>876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  <c r="N2" s="1082" t="s">
        <v>877</v>
      </c>
      <c r="O2" s="1082"/>
      <c r="P2" s="1082"/>
      <c r="Q2" s="1082"/>
      <c r="R2" s="1082"/>
      <c r="S2" s="1082"/>
      <c r="T2" s="1082"/>
      <c r="U2" s="1082"/>
      <c r="V2" s="1082"/>
      <c r="W2" s="1082"/>
      <c r="X2" s="1082"/>
      <c r="Y2" s="1082"/>
      <c r="Z2" s="1082"/>
      <c r="AA2" s="1082"/>
      <c r="AB2" s="1082"/>
      <c r="AC2" s="1082"/>
      <c r="AD2" s="1082"/>
    </row>
    <row r="3" spans="1:30" ht="24.95" customHeight="1">
      <c r="A3" s="1083" t="s">
        <v>210</v>
      </c>
      <c r="B3" s="1083"/>
      <c r="C3" s="1083"/>
      <c r="D3" s="1083"/>
      <c r="E3" s="1083"/>
      <c r="F3" s="1083"/>
      <c r="G3" s="1083"/>
      <c r="H3" s="1083"/>
      <c r="I3" s="1083"/>
      <c r="J3" s="1083"/>
      <c r="K3" s="1083"/>
      <c r="L3" s="1083"/>
      <c r="M3" s="1083"/>
      <c r="N3" s="1083" t="s">
        <v>211</v>
      </c>
      <c r="O3" s="1083"/>
      <c r="P3" s="1083"/>
      <c r="Q3" s="1083"/>
      <c r="R3" s="1083"/>
      <c r="S3" s="1083"/>
      <c r="T3" s="1083"/>
      <c r="U3" s="1083"/>
      <c r="V3" s="1083"/>
      <c r="W3" s="1083"/>
      <c r="X3" s="1083"/>
      <c r="Y3" s="1083"/>
      <c r="Z3" s="1083"/>
      <c r="AA3" s="1083"/>
      <c r="AB3" s="1083"/>
      <c r="AC3" s="1083"/>
      <c r="AD3" s="1083"/>
    </row>
    <row r="4" spans="1:30" ht="18" customHeight="1" thickBot="1">
      <c r="A4" s="737" t="s">
        <v>878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8" t="s">
        <v>232</v>
      </c>
      <c r="N4" s="737" t="s">
        <v>878</v>
      </c>
      <c r="O4" s="73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165"/>
      <c r="AB4" s="165"/>
      <c r="AC4" s="165"/>
      <c r="AD4" s="166" t="s">
        <v>233</v>
      </c>
    </row>
    <row r="5" spans="1:30" ht="24.95" customHeight="1">
      <c r="A5" s="740" t="s">
        <v>879</v>
      </c>
      <c r="B5" s="1084" t="s">
        <v>894</v>
      </c>
      <c r="C5" s="1085"/>
      <c r="D5" s="1085"/>
      <c r="E5" s="1085"/>
      <c r="F5" s="1085"/>
      <c r="G5" s="1085"/>
      <c r="H5" s="1085"/>
      <c r="I5" s="1085"/>
      <c r="J5" s="1085"/>
      <c r="K5" s="1085"/>
      <c r="L5" s="1085"/>
      <c r="M5" s="1085"/>
      <c r="N5" s="740" t="s">
        <v>879</v>
      </c>
      <c r="O5" s="1084" t="s">
        <v>895</v>
      </c>
      <c r="P5" s="1085"/>
      <c r="Q5" s="1085"/>
      <c r="R5" s="1085"/>
      <c r="S5" s="1085"/>
      <c r="T5" s="1085"/>
      <c r="U5" s="1085"/>
      <c r="V5" s="1085"/>
      <c r="W5" s="1085"/>
      <c r="X5" s="1085"/>
      <c r="Y5" s="1085"/>
      <c r="Z5" s="1085"/>
      <c r="AA5" s="1085"/>
      <c r="AB5" s="1085"/>
      <c r="AC5" s="1086"/>
      <c r="AD5" s="739" t="s">
        <v>880</v>
      </c>
    </row>
    <row r="6" spans="1:30" ht="20.100000000000001" customHeight="1">
      <c r="A6" s="56"/>
      <c r="B6" s="1087" t="s">
        <v>516</v>
      </c>
      <c r="C6" s="1088"/>
      <c r="D6" s="1089"/>
      <c r="E6" s="1087" t="s">
        <v>881</v>
      </c>
      <c r="F6" s="1088"/>
      <c r="G6" s="1089"/>
      <c r="H6" s="1090" t="s">
        <v>952</v>
      </c>
      <c r="I6" s="1088"/>
      <c r="J6" s="1089"/>
      <c r="K6" s="1091" t="s">
        <v>885</v>
      </c>
      <c r="L6" s="1088"/>
      <c r="M6" s="1088"/>
      <c r="N6" s="56"/>
      <c r="O6" s="1087" t="s">
        <v>516</v>
      </c>
      <c r="P6" s="1088"/>
      <c r="Q6" s="1089"/>
      <c r="R6" s="1087" t="s">
        <v>881</v>
      </c>
      <c r="S6" s="1088"/>
      <c r="T6" s="1089"/>
      <c r="U6" s="1090" t="s">
        <v>953</v>
      </c>
      <c r="V6" s="1088"/>
      <c r="W6" s="1089"/>
      <c r="X6" s="1087" t="s">
        <v>882</v>
      </c>
      <c r="Y6" s="1088"/>
      <c r="Z6" s="1089"/>
      <c r="AA6" s="1088" t="s">
        <v>883</v>
      </c>
      <c r="AB6" s="1088"/>
      <c r="AC6" s="1089"/>
      <c r="AD6" s="743"/>
    </row>
    <row r="7" spans="1:30" ht="16.5">
      <c r="A7" s="56"/>
      <c r="B7" s="731"/>
      <c r="C7" s="1062" t="s">
        <v>0</v>
      </c>
      <c r="D7" s="534"/>
      <c r="E7" s="1080" t="s">
        <v>169</v>
      </c>
      <c r="F7" s="1080"/>
      <c r="G7" s="1080"/>
      <c r="H7" s="1079" t="s">
        <v>170</v>
      </c>
      <c r="I7" s="1080"/>
      <c r="J7" s="1081"/>
      <c r="K7" s="1079" t="s">
        <v>171</v>
      </c>
      <c r="L7" s="1080"/>
      <c r="M7" s="1080"/>
      <c r="N7" s="56"/>
      <c r="O7" s="864"/>
      <c r="P7" s="1095" t="s">
        <v>7</v>
      </c>
      <c r="Q7" s="865"/>
      <c r="R7" s="1080" t="s">
        <v>170</v>
      </c>
      <c r="S7" s="1080"/>
      <c r="T7" s="1080"/>
      <c r="U7" s="1079" t="s">
        <v>896</v>
      </c>
      <c r="V7" s="1080"/>
      <c r="W7" s="1081"/>
      <c r="X7" s="1079" t="s">
        <v>945</v>
      </c>
      <c r="Y7" s="1080"/>
      <c r="Z7" s="1081"/>
      <c r="AA7" s="63"/>
      <c r="AB7" s="63"/>
      <c r="AC7" s="534"/>
      <c r="AD7" s="743"/>
    </row>
    <row r="8" spans="1:30" ht="16.5" customHeight="1">
      <c r="A8" s="732"/>
      <c r="B8" s="307"/>
      <c r="C8" s="1094"/>
      <c r="D8" s="795"/>
      <c r="E8" s="1077" t="s">
        <v>172</v>
      </c>
      <c r="F8" s="1077"/>
      <c r="G8" s="1077"/>
      <c r="H8" s="1076" t="s">
        <v>173</v>
      </c>
      <c r="I8" s="1077"/>
      <c r="J8" s="1078"/>
      <c r="K8" s="1076" t="s">
        <v>174</v>
      </c>
      <c r="L8" s="1077"/>
      <c r="M8" s="1077"/>
      <c r="N8" s="732"/>
      <c r="O8" s="864"/>
      <c r="P8" s="1096"/>
      <c r="Q8" s="866"/>
      <c r="R8" s="1080" t="s">
        <v>175</v>
      </c>
      <c r="S8" s="1080"/>
      <c r="T8" s="1080"/>
      <c r="U8" s="1076" t="s">
        <v>897</v>
      </c>
      <c r="V8" s="1077"/>
      <c r="W8" s="1078"/>
      <c r="X8" s="1076"/>
      <c r="Y8" s="1077"/>
      <c r="Z8" s="1078"/>
      <c r="AA8" s="1076" t="s">
        <v>176</v>
      </c>
      <c r="AB8" s="1077"/>
      <c r="AC8" s="1078"/>
      <c r="AD8" s="743" t="s">
        <v>177</v>
      </c>
    </row>
    <row r="9" spans="1:30" ht="16.5">
      <c r="A9" s="1092" t="s">
        <v>884</v>
      </c>
      <c r="B9" s="743" t="s">
        <v>168</v>
      </c>
      <c r="C9" s="796" t="s">
        <v>445</v>
      </c>
      <c r="D9" s="634" t="s">
        <v>886</v>
      </c>
      <c r="E9" s="63" t="s">
        <v>168</v>
      </c>
      <c r="F9" s="796" t="s">
        <v>445</v>
      </c>
      <c r="G9" s="634" t="s">
        <v>886</v>
      </c>
      <c r="H9" s="63" t="s">
        <v>168</v>
      </c>
      <c r="I9" s="796" t="s">
        <v>445</v>
      </c>
      <c r="J9" s="634" t="s">
        <v>886</v>
      </c>
      <c r="K9" s="64" t="s">
        <v>168</v>
      </c>
      <c r="L9" s="634" t="s">
        <v>445</v>
      </c>
      <c r="M9" s="801" t="s">
        <v>886</v>
      </c>
      <c r="N9" s="1092" t="s">
        <v>884</v>
      </c>
      <c r="O9" s="730"/>
      <c r="P9" s="796" t="s">
        <v>445</v>
      </c>
      <c r="Q9" s="634" t="s">
        <v>886</v>
      </c>
      <c r="R9" s="63" t="s">
        <v>168</v>
      </c>
      <c r="S9" s="796" t="s">
        <v>445</v>
      </c>
      <c r="T9" s="634" t="s">
        <v>886</v>
      </c>
      <c r="U9" s="63" t="s">
        <v>178</v>
      </c>
      <c r="V9" s="796" t="s">
        <v>445</v>
      </c>
      <c r="W9" s="634" t="s">
        <v>886</v>
      </c>
      <c r="X9" s="63" t="s">
        <v>168</v>
      </c>
      <c r="Y9" s="796" t="s">
        <v>445</v>
      </c>
      <c r="Z9" s="634" t="s">
        <v>886</v>
      </c>
      <c r="AA9" s="63" t="s">
        <v>21</v>
      </c>
      <c r="AB9" s="634" t="s">
        <v>445</v>
      </c>
      <c r="AC9" s="802" t="s">
        <v>886</v>
      </c>
      <c r="AD9" s="743" t="s">
        <v>179</v>
      </c>
    </row>
    <row r="10" spans="1:30" ht="14.25" thickBot="1">
      <c r="A10" s="1093"/>
      <c r="B10" s="803"/>
      <c r="C10" s="635" t="s">
        <v>180</v>
      </c>
      <c r="D10" s="636" t="s">
        <v>181</v>
      </c>
      <c r="E10" s="635" t="s">
        <v>168</v>
      </c>
      <c r="F10" s="635" t="s">
        <v>182</v>
      </c>
      <c r="G10" s="636" t="s">
        <v>20</v>
      </c>
      <c r="H10" s="640" t="s">
        <v>178</v>
      </c>
      <c r="I10" s="635" t="s">
        <v>182</v>
      </c>
      <c r="J10" s="636" t="s">
        <v>183</v>
      </c>
      <c r="K10" s="640" t="s">
        <v>168</v>
      </c>
      <c r="L10" s="636" t="s">
        <v>180</v>
      </c>
      <c r="M10" s="640" t="s">
        <v>183</v>
      </c>
      <c r="N10" s="1093"/>
      <c r="O10" s="804" t="s">
        <v>178</v>
      </c>
      <c r="P10" s="635" t="s">
        <v>180</v>
      </c>
      <c r="Q10" s="636" t="s">
        <v>181</v>
      </c>
      <c r="R10" s="640" t="s">
        <v>178</v>
      </c>
      <c r="S10" s="635" t="s">
        <v>180</v>
      </c>
      <c r="T10" s="636" t="s">
        <v>20</v>
      </c>
      <c r="U10" s="640" t="s">
        <v>178</v>
      </c>
      <c r="V10" s="635" t="s">
        <v>182</v>
      </c>
      <c r="W10" s="636" t="s">
        <v>20</v>
      </c>
      <c r="X10" s="640" t="s">
        <v>168</v>
      </c>
      <c r="Y10" s="635" t="s">
        <v>182</v>
      </c>
      <c r="Z10" s="636" t="s">
        <v>181</v>
      </c>
      <c r="AA10" s="738" t="s">
        <v>168</v>
      </c>
      <c r="AB10" s="636" t="s">
        <v>182</v>
      </c>
      <c r="AC10" s="805" t="s">
        <v>183</v>
      </c>
      <c r="AD10" s="738" t="s">
        <v>184</v>
      </c>
    </row>
    <row r="11" spans="1:30" ht="19.5" hidden="1" customHeight="1">
      <c r="A11" s="8" t="s">
        <v>62</v>
      </c>
      <c r="B11" s="41">
        <v>1654</v>
      </c>
      <c r="C11" s="41">
        <v>881</v>
      </c>
      <c r="D11" s="41">
        <v>773</v>
      </c>
      <c r="E11" s="41">
        <v>1630</v>
      </c>
      <c r="F11" s="41">
        <v>873</v>
      </c>
      <c r="G11" s="41">
        <v>757</v>
      </c>
      <c r="H11" s="41">
        <v>21</v>
      </c>
      <c r="I11" s="41">
        <v>8</v>
      </c>
      <c r="J11" s="41">
        <v>13</v>
      </c>
      <c r="K11" s="41">
        <v>3</v>
      </c>
      <c r="L11" s="41">
        <v>0</v>
      </c>
      <c r="M11" s="41">
        <v>3</v>
      </c>
      <c r="N11" s="230" t="s">
        <v>62</v>
      </c>
      <c r="O11" s="41">
        <v>1629</v>
      </c>
      <c r="P11" s="41">
        <v>869</v>
      </c>
      <c r="Q11" s="41">
        <v>760</v>
      </c>
      <c r="R11" s="41">
        <v>1617</v>
      </c>
      <c r="S11" s="41">
        <v>868</v>
      </c>
      <c r="T11" s="41">
        <v>749</v>
      </c>
      <c r="U11" s="41">
        <v>2</v>
      </c>
      <c r="V11" s="41">
        <v>0</v>
      </c>
      <c r="W11" s="41">
        <v>2</v>
      </c>
      <c r="X11" s="41">
        <v>3</v>
      </c>
      <c r="Y11" s="41">
        <v>0</v>
      </c>
      <c r="Z11" s="41">
        <v>3</v>
      </c>
      <c r="AA11" s="41">
        <v>7</v>
      </c>
      <c r="AB11" s="41">
        <v>1</v>
      </c>
      <c r="AC11" s="41">
        <v>6</v>
      </c>
      <c r="AD11" s="42">
        <v>98.065296251511498</v>
      </c>
    </row>
    <row r="12" spans="1:30" ht="19.5" hidden="1" customHeight="1">
      <c r="A12" s="16" t="s">
        <v>63</v>
      </c>
      <c r="B12" s="163">
        <v>1684</v>
      </c>
      <c r="C12" s="163">
        <v>908</v>
      </c>
      <c r="D12" s="163">
        <v>776</v>
      </c>
      <c r="E12" s="33">
        <v>1665</v>
      </c>
      <c r="F12" s="33">
        <v>898</v>
      </c>
      <c r="G12" s="33">
        <v>767</v>
      </c>
      <c r="H12" s="33">
        <v>17</v>
      </c>
      <c r="I12" s="33">
        <v>10</v>
      </c>
      <c r="J12" s="33">
        <v>7</v>
      </c>
      <c r="K12" s="33">
        <v>2</v>
      </c>
      <c r="L12" s="33">
        <v>0</v>
      </c>
      <c r="M12" s="33">
        <v>2</v>
      </c>
      <c r="N12" s="235" t="s">
        <v>63</v>
      </c>
      <c r="O12" s="33">
        <v>1662</v>
      </c>
      <c r="P12" s="33">
        <v>879</v>
      </c>
      <c r="Q12" s="33">
        <v>783</v>
      </c>
      <c r="R12" s="33">
        <v>1650</v>
      </c>
      <c r="S12" s="33">
        <v>874</v>
      </c>
      <c r="T12" s="33">
        <v>776</v>
      </c>
      <c r="U12" s="33">
        <v>10</v>
      </c>
      <c r="V12" s="33">
        <v>6</v>
      </c>
      <c r="W12" s="33">
        <v>4</v>
      </c>
      <c r="X12" s="33">
        <v>2</v>
      </c>
      <c r="Y12" s="33">
        <v>0</v>
      </c>
      <c r="Z12" s="33">
        <v>2</v>
      </c>
      <c r="AA12" s="33">
        <v>0</v>
      </c>
      <c r="AB12" s="33">
        <v>0</v>
      </c>
      <c r="AC12" s="33">
        <v>0</v>
      </c>
      <c r="AD12" s="187">
        <v>98.693586698337285</v>
      </c>
    </row>
    <row r="13" spans="1:30" ht="19.5" hidden="1" customHeight="1">
      <c r="A13" s="253" t="s">
        <v>47</v>
      </c>
      <c r="B13" s="33">
        <v>1672</v>
      </c>
      <c r="C13" s="33">
        <v>845</v>
      </c>
      <c r="D13" s="33">
        <v>827</v>
      </c>
      <c r="E13" s="33">
        <v>1662</v>
      </c>
      <c r="F13" s="33">
        <v>843</v>
      </c>
      <c r="G13" s="33">
        <v>819</v>
      </c>
      <c r="H13" s="33">
        <v>9</v>
      </c>
      <c r="I13" s="33">
        <v>1</v>
      </c>
      <c r="J13" s="33">
        <v>8</v>
      </c>
      <c r="K13" s="33">
        <v>1</v>
      </c>
      <c r="L13" s="33">
        <v>1</v>
      </c>
      <c r="M13" s="33">
        <v>0</v>
      </c>
      <c r="N13" s="235" t="s">
        <v>47</v>
      </c>
      <c r="O13" s="33">
        <v>1637</v>
      </c>
      <c r="P13" s="33">
        <v>830</v>
      </c>
      <c r="Q13" s="33">
        <v>807</v>
      </c>
      <c r="R13" s="33">
        <v>1627</v>
      </c>
      <c r="S13" s="33">
        <v>825</v>
      </c>
      <c r="T13" s="33">
        <v>802</v>
      </c>
      <c r="U13" s="33">
        <v>1</v>
      </c>
      <c r="V13" s="33">
        <v>0</v>
      </c>
      <c r="W13" s="33">
        <v>1</v>
      </c>
      <c r="X13" s="33">
        <v>1</v>
      </c>
      <c r="Y13" s="33">
        <v>1</v>
      </c>
      <c r="Z13" s="33">
        <v>0</v>
      </c>
      <c r="AA13" s="33">
        <v>8</v>
      </c>
      <c r="AB13" s="33">
        <v>4</v>
      </c>
      <c r="AC13" s="33">
        <v>4</v>
      </c>
      <c r="AD13" s="797">
        <v>97.906698564593299</v>
      </c>
    </row>
    <row r="14" spans="1:30" ht="19.5" customHeight="1">
      <c r="A14" s="253" t="s">
        <v>48</v>
      </c>
      <c r="B14" s="33">
        <v>1492</v>
      </c>
      <c r="C14" s="33">
        <v>791</v>
      </c>
      <c r="D14" s="33">
        <v>701</v>
      </c>
      <c r="E14" s="33">
        <v>1486</v>
      </c>
      <c r="F14" s="33">
        <v>789</v>
      </c>
      <c r="G14" s="33">
        <v>697</v>
      </c>
      <c r="H14" s="33">
        <v>6</v>
      </c>
      <c r="I14" s="33">
        <v>2</v>
      </c>
      <c r="J14" s="33">
        <v>4</v>
      </c>
      <c r="K14" s="33">
        <v>0</v>
      </c>
      <c r="L14" s="33">
        <v>0</v>
      </c>
      <c r="M14" s="33">
        <v>0</v>
      </c>
      <c r="N14" s="235" t="s">
        <v>48</v>
      </c>
      <c r="O14" s="33">
        <v>1452</v>
      </c>
      <c r="P14" s="33">
        <v>770</v>
      </c>
      <c r="Q14" s="33">
        <v>682</v>
      </c>
      <c r="R14" s="33">
        <v>1439</v>
      </c>
      <c r="S14" s="33">
        <v>763</v>
      </c>
      <c r="T14" s="33">
        <v>676</v>
      </c>
      <c r="U14" s="33">
        <v>3</v>
      </c>
      <c r="V14" s="33">
        <v>2</v>
      </c>
      <c r="W14" s="33">
        <v>1</v>
      </c>
      <c r="X14" s="33">
        <v>0</v>
      </c>
      <c r="Y14" s="33">
        <v>0</v>
      </c>
      <c r="Z14" s="33">
        <v>0</v>
      </c>
      <c r="AA14" s="33">
        <v>10</v>
      </c>
      <c r="AB14" s="33">
        <v>5</v>
      </c>
      <c r="AC14" s="33">
        <v>5</v>
      </c>
      <c r="AD14" s="797">
        <v>97.31903485254692</v>
      </c>
    </row>
    <row r="15" spans="1:30" ht="19.5" customHeight="1">
      <c r="A15" s="254" t="s">
        <v>64</v>
      </c>
      <c r="B15" s="163">
        <v>1448</v>
      </c>
      <c r="C15" s="163">
        <v>741</v>
      </c>
      <c r="D15" s="163">
        <v>707</v>
      </c>
      <c r="E15" s="163">
        <v>1431</v>
      </c>
      <c r="F15" s="163">
        <v>731</v>
      </c>
      <c r="G15" s="163">
        <v>700</v>
      </c>
      <c r="H15" s="163">
        <v>16</v>
      </c>
      <c r="I15" s="163">
        <v>10</v>
      </c>
      <c r="J15" s="163">
        <v>6</v>
      </c>
      <c r="K15" s="163">
        <v>1</v>
      </c>
      <c r="L15" s="163">
        <v>0</v>
      </c>
      <c r="M15" s="163">
        <v>1</v>
      </c>
      <c r="N15" s="236" t="s">
        <v>64</v>
      </c>
      <c r="O15" s="163">
        <v>1402</v>
      </c>
      <c r="P15" s="163">
        <v>714</v>
      </c>
      <c r="Q15" s="163">
        <v>688</v>
      </c>
      <c r="R15" s="163">
        <v>1395</v>
      </c>
      <c r="S15" s="163">
        <v>710</v>
      </c>
      <c r="T15" s="163">
        <v>685</v>
      </c>
      <c r="U15" s="163">
        <v>2</v>
      </c>
      <c r="V15" s="163">
        <v>2</v>
      </c>
      <c r="W15" s="163">
        <v>0</v>
      </c>
      <c r="X15" s="163">
        <v>1</v>
      </c>
      <c r="Y15" s="163">
        <v>0</v>
      </c>
      <c r="Z15" s="163">
        <v>1</v>
      </c>
      <c r="AA15" s="163">
        <v>4</v>
      </c>
      <c r="AB15" s="163">
        <v>2</v>
      </c>
      <c r="AC15" s="163">
        <v>2</v>
      </c>
      <c r="AD15" s="798">
        <v>96.823204419889507</v>
      </c>
    </row>
    <row r="16" spans="1:30" ht="19.5" customHeight="1">
      <c r="A16" s="254" t="s">
        <v>222</v>
      </c>
      <c r="B16" s="163">
        <v>1515</v>
      </c>
      <c r="C16" s="163">
        <v>755</v>
      </c>
      <c r="D16" s="163">
        <v>760</v>
      </c>
      <c r="E16" s="163">
        <v>1499</v>
      </c>
      <c r="F16" s="163">
        <v>743</v>
      </c>
      <c r="G16" s="163">
        <v>756</v>
      </c>
      <c r="H16" s="163">
        <v>16</v>
      </c>
      <c r="I16" s="163">
        <v>12</v>
      </c>
      <c r="J16" s="163">
        <v>4</v>
      </c>
      <c r="K16" s="163">
        <v>0</v>
      </c>
      <c r="L16" s="163">
        <v>0</v>
      </c>
      <c r="M16" s="163">
        <v>0</v>
      </c>
      <c r="N16" s="236" t="s">
        <v>222</v>
      </c>
      <c r="O16" s="163">
        <v>1470</v>
      </c>
      <c r="P16" s="163">
        <v>731</v>
      </c>
      <c r="Q16" s="163">
        <v>739</v>
      </c>
      <c r="R16" s="163">
        <v>1466</v>
      </c>
      <c r="S16" s="163">
        <v>728</v>
      </c>
      <c r="T16" s="163">
        <v>738</v>
      </c>
      <c r="U16" s="163">
        <v>4</v>
      </c>
      <c r="V16" s="163">
        <v>3</v>
      </c>
      <c r="W16" s="163">
        <v>1</v>
      </c>
      <c r="X16" s="163">
        <v>0</v>
      </c>
      <c r="Y16" s="163">
        <v>0</v>
      </c>
      <c r="Z16" s="163">
        <v>0</v>
      </c>
      <c r="AA16" s="163">
        <v>0</v>
      </c>
      <c r="AB16" s="163">
        <v>0</v>
      </c>
      <c r="AC16" s="163">
        <v>0</v>
      </c>
      <c r="AD16" s="798">
        <v>97.029702970297024</v>
      </c>
    </row>
    <row r="17" spans="1:32" s="1" customFormat="1" ht="19.5" customHeight="1">
      <c r="A17" s="253" t="s">
        <v>227</v>
      </c>
      <c r="B17" s="189">
        <v>1377</v>
      </c>
      <c r="C17" s="189">
        <v>719</v>
      </c>
      <c r="D17" s="189">
        <v>658</v>
      </c>
      <c r="E17" s="189">
        <v>1375</v>
      </c>
      <c r="F17" s="189">
        <v>718</v>
      </c>
      <c r="G17" s="189">
        <v>657</v>
      </c>
      <c r="H17" s="189">
        <v>1</v>
      </c>
      <c r="I17" s="189">
        <v>1</v>
      </c>
      <c r="J17" s="189">
        <v>0</v>
      </c>
      <c r="K17" s="189">
        <v>1</v>
      </c>
      <c r="L17" s="189">
        <v>0</v>
      </c>
      <c r="M17" s="189">
        <v>1</v>
      </c>
      <c r="N17" s="235" t="s">
        <v>228</v>
      </c>
      <c r="O17" s="189">
        <v>1354</v>
      </c>
      <c r="P17" s="189">
        <v>701</v>
      </c>
      <c r="Q17" s="189">
        <v>653</v>
      </c>
      <c r="R17" s="189">
        <v>1352</v>
      </c>
      <c r="S17" s="189">
        <v>700</v>
      </c>
      <c r="T17" s="189">
        <v>652</v>
      </c>
      <c r="U17" s="189">
        <v>1</v>
      </c>
      <c r="V17" s="189">
        <v>1</v>
      </c>
      <c r="W17" s="189">
        <v>0</v>
      </c>
      <c r="X17" s="189">
        <v>1</v>
      </c>
      <c r="Y17" s="189">
        <v>0</v>
      </c>
      <c r="Z17" s="189">
        <v>1</v>
      </c>
      <c r="AA17" s="189">
        <v>0</v>
      </c>
      <c r="AB17" s="189">
        <v>0</v>
      </c>
      <c r="AC17" s="189">
        <v>0</v>
      </c>
      <c r="AD17" s="797">
        <v>98.329702251270874</v>
      </c>
    </row>
    <row r="18" spans="1:32" ht="19.5" hidden="1" customHeight="1">
      <c r="A18" s="255" t="s">
        <v>558</v>
      </c>
      <c r="B18" s="189">
        <v>72</v>
      </c>
      <c r="C18" s="189">
        <v>34</v>
      </c>
      <c r="D18" s="189">
        <v>38</v>
      </c>
      <c r="E18" s="189">
        <v>72</v>
      </c>
      <c r="F18" s="189">
        <v>34</v>
      </c>
      <c r="G18" s="189">
        <v>38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238" t="s">
        <v>558</v>
      </c>
      <c r="O18" s="189">
        <v>69</v>
      </c>
      <c r="P18" s="189">
        <v>32</v>
      </c>
      <c r="Q18" s="189">
        <v>37</v>
      </c>
      <c r="R18" s="189">
        <v>69</v>
      </c>
      <c r="S18" s="189">
        <v>32</v>
      </c>
      <c r="T18" s="189">
        <v>37</v>
      </c>
      <c r="U18" s="189">
        <v>0</v>
      </c>
      <c r="V18" s="189">
        <v>0</v>
      </c>
      <c r="W18" s="189">
        <v>0</v>
      </c>
      <c r="X18" s="189">
        <v>0</v>
      </c>
      <c r="Y18" s="189">
        <v>0</v>
      </c>
      <c r="Z18" s="189">
        <v>0</v>
      </c>
      <c r="AA18" s="189">
        <v>0</v>
      </c>
      <c r="AB18" s="189">
        <v>0</v>
      </c>
      <c r="AC18" s="188">
        <v>0</v>
      </c>
      <c r="AD18" s="797">
        <v>95.833333333333343</v>
      </c>
    </row>
    <row r="19" spans="1:32" ht="19.5" hidden="1" customHeight="1">
      <c r="A19" s="256" t="s">
        <v>559</v>
      </c>
      <c r="B19" s="189">
        <v>31</v>
      </c>
      <c r="C19" s="189">
        <v>16</v>
      </c>
      <c r="D19" s="189">
        <v>15</v>
      </c>
      <c r="E19" s="189">
        <v>31</v>
      </c>
      <c r="F19" s="189">
        <v>16</v>
      </c>
      <c r="G19" s="189">
        <v>15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239" t="s">
        <v>559</v>
      </c>
      <c r="O19" s="189">
        <v>29</v>
      </c>
      <c r="P19" s="189">
        <v>14</v>
      </c>
      <c r="Q19" s="189">
        <v>15</v>
      </c>
      <c r="R19" s="189">
        <v>29</v>
      </c>
      <c r="S19" s="189">
        <v>14</v>
      </c>
      <c r="T19" s="189">
        <v>15</v>
      </c>
      <c r="U19" s="189">
        <v>0</v>
      </c>
      <c r="V19" s="189">
        <v>0</v>
      </c>
      <c r="W19" s="189">
        <v>0</v>
      </c>
      <c r="X19" s="189">
        <v>0</v>
      </c>
      <c r="Y19" s="189">
        <v>0</v>
      </c>
      <c r="Z19" s="189">
        <v>0</v>
      </c>
      <c r="AA19" s="189">
        <v>0</v>
      </c>
      <c r="AB19" s="189">
        <v>0</v>
      </c>
      <c r="AC19" s="188">
        <v>0</v>
      </c>
      <c r="AD19" s="797">
        <v>93.548387096774192</v>
      </c>
    </row>
    <row r="20" spans="1:32" ht="19.5" hidden="1" customHeight="1">
      <c r="A20" s="256" t="s">
        <v>560</v>
      </c>
      <c r="B20" s="189">
        <v>6</v>
      </c>
      <c r="C20" s="189">
        <v>3</v>
      </c>
      <c r="D20" s="189">
        <v>3</v>
      </c>
      <c r="E20" s="189">
        <v>6</v>
      </c>
      <c r="F20" s="189">
        <v>3</v>
      </c>
      <c r="G20" s="189">
        <v>3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239" t="s">
        <v>560</v>
      </c>
      <c r="O20" s="189">
        <v>6</v>
      </c>
      <c r="P20" s="189">
        <v>3</v>
      </c>
      <c r="Q20" s="189">
        <v>3</v>
      </c>
      <c r="R20" s="189">
        <v>6</v>
      </c>
      <c r="S20" s="189">
        <v>3</v>
      </c>
      <c r="T20" s="189">
        <v>3</v>
      </c>
      <c r="U20" s="189">
        <v>0</v>
      </c>
      <c r="V20" s="189">
        <v>0</v>
      </c>
      <c r="W20" s="189">
        <v>0</v>
      </c>
      <c r="X20" s="189">
        <v>0</v>
      </c>
      <c r="Y20" s="189">
        <v>0</v>
      </c>
      <c r="Z20" s="189">
        <v>0</v>
      </c>
      <c r="AA20" s="189">
        <v>0</v>
      </c>
      <c r="AB20" s="189">
        <v>0</v>
      </c>
      <c r="AC20" s="188">
        <v>0</v>
      </c>
      <c r="AD20" s="797">
        <v>100</v>
      </c>
    </row>
    <row r="21" spans="1:32" ht="19.5" hidden="1" customHeight="1">
      <c r="A21" s="256" t="s">
        <v>561</v>
      </c>
      <c r="B21" s="189">
        <v>18</v>
      </c>
      <c r="C21" s="189">
        <v>8</v>
      </c>
      <c r="D21" s="189">
        <v>10</v>
      </c>
      <c r="E21" s="189">
        <v>18</v>
      </c>
      <c r="F21" s="189">
        <v>8</v>
      </c>
      <c r="G21" s="189">
        <v>10</v>
      </c>
      <c r="H21" s="189">
        <v>0</v>
      </c>
      <c r="I21" s="189">
        <v>0</v>
      </c>
      <c r="J21" s="189">
        <v>0</v>
      </c>
      <c r="K21" s="189">
        <v>0</v>
      </c>
      <c r="L21" s="189">
        <v>0</v>
      </c>
      <c r="M21" s="189">
        <v>0</v>
      </c>
      <c r="N21" s="239" t="s">
        <v>561</v>
      </c>
      <c r="O21" s="189">
        <v>17</v>
      </c>
      <c r="P21" s="189">
        <v>8</v>
      </c>
      <c r="Q21" s="189">
        <v>9</v>
      </c>
      <c r="R21" s="189">
        <v>17</v>
      </c>
      <c r="S21" s="189">
        <v>8</v>
      </c>
      <c r="T21" s="189">
        <v>9</v>
      </c>
      <c r="U21" s="189">
        <v>0</v>
      </c>
      <c r="V21" s="189">
        <v>0</v>
      </c>
      <c r="W21" s="189">
        <v>0</v>
      </c>
      <c r="X21" s="189">
        <v>0</v>
      </c>
      <c r="Y21" s="189">
        <v>0</v>
      </c>
      <c r="Z21" s="189">
        <v>0</v>
      </c>
      <c r="AA21" s="189">
        <v>0</v>
      </c>
      <c r="AB21" s="189">
        <v>0</v>
      </c>
      <c r="AC21" s="188">
        <v>0</v>
      </c>
      <c r="AD21" s="797">
        <v>94.444444444444443</v>
      </c>
    </row>
    <row r="22" spans="1:32" ht="19.5" hidden="1" customHeight="1">
      <c r="A22" s="256" t="s">
        <v>562</v>
      </c>
      <c r="B22" s="189">
        <v>32</v>
      </c>
      <c r="C22" s="189">
        <v>11</v>
      </c>
      <c r="D22" s="189">
        <v>21</v>
      </c>
      <c r="E22" s="189">
        <v>32</v>
      </c>
      <c r="F22" s="189">
        <v>11</v>
      </c>
      <c r="G22" s="189">
        <v>21</v>
      </c>
      <c r="H22" s="189">
        <v>0</v>
      </c>
      <c r="I22" s="189">
        <v>0</v>
      </c>
      <c r="J22" s="189">
        <v>0</v>
      </c>
      <c r="K22" s="189">
        <v>0</v>
      </c>
      <c r="L22" s="189">
        <v>0</v>
      </c>
      <c r="M22" s="189">
        <v>0</v>
      </c>
      <c r="N22" s="239" t="s">
        <v>562</v>
      </c>
      <c r="O22" s="189">
        <v>30</v>
      </c>
      <c r="P22" s="189">
        <v>10</v>
      </c>
      <c r="Q22" s="189">
        <v>20</v>
      </c>
      <c r="R22" s="189">
        <v>30</v>
      </c>
      <c r="S22" s="189">
        <v>10</v>
      </c>
      <c r="T22" s="189">
        <v>20</v>
      </c>
      <c r="U22" s="189">
        <v>0</v>
      </c>
      <c r="V22" s="189">
        <v>0</v>
      </c>
      <c r="W22" s="189">
        <v>0</v>
      </c>
      <c r="X22" s="189">
        <v>0</v>
      </c>
      <c r="Y22" s="189">
        <v>0</v>
      </c>
      <c r="Z22" s="189">
        <v>0</v>
      </c>
      <c r="AA22" s="189">
        <v>0</v>
      </c>
      <c r="AB22" s="189">
        <v>0</v>
      </c>
      <c r="AC22" s="188">
        <v>0</v>
      </c>
      <c r="AD22" s="797">
        <v>93.75</v>
      </c>
    </row>
    <row r="23" spans="1:32" ht="19.5" hidden="1" customHeight="1">
      <c r="A23" s="256" t="s">
        <v>563</v>
      </c>
      <c r="B23" s="189">
        <v>12</v>
      </c>
      <c r="C23" s="189">
        <v>5</v>
      </c>
      <c r="D23" s="189">
        <v>7</v>
      </c>
      <c r="E23" s="189">
        <v>12</v>
      </c>
      <c r="F23" s="189">
        <v>5</v>
      </c>
      <c r="G23" s="189">
        <v>7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239" t="s">
        <v>563</v>
      </c>
      <c r="O23" s="189">
        <v>12</v>
      </c>
      <c r="P23" s="189">
        <v>5</v>
      </c>
      <c r="Q23" s="189">
        <v>7</v>
      </c>
      <c r="R23" s="189">
        <v>12</v>
      </c>
      <c r="S23" s="189">
        <v>5</v>
      </c>
      <c r="T23" s="189">
        <v>7</v>
      </c>
      <c r="U23" s="189">
        <v>0</v>
      </c>
      <c r="V23" s="189">
        <v>0</v>
      </c>
      <c r="W23" s="189">
        <v>0</v>
      </c>
      <c r="X23" s="189">
        <v>0</v>
      </c>
      <c r="Y23" s="189">
        <v>0</v>
      </c>
      <c r="Z23" s="189">
        <v>0</v>
      </c>
      <c r="AA23" s="189">
        <v>0</v>
      </c>
      <c r="AB23" s="189">
        <v>0</v>
      </c>
      <c r="AC23" s="188">
        <v>0</v>
      </c>
      <c r="AD23" s="797">
        <v>100</v>
      </c>
    </row>
    <row r="24" spans="1:32" ht="19.5" hidden="1" customHeight="1">
      <c r="A24" s="256" t="s">
        <v>564</v>
      </c>
      <c r="B24" s="189">
        <v>27</v>
      </c>
      <c r="C24" s="189">
        <v>17</v>
      </c>
      <c r="D24" s="189">
        <v>10</v>
      </c>
      <c r="E24" s="189">
        <v>26</v>
      </c>
      <c r="F24" s="189">
        <v>16</v>
      </c>
      <c r="G24" s="189">
        <v>10</v>
      </c>
      <c r="H24" s="189">
        <v>1</v>
      </c>
      <c r="I24" s="189">
        <v>1</v>
      </c>
      <c r="J24" s="189">
        <v>0</v>
      </c>
      <c r="K24" s="189">
        <v>0</v>
      </c>
      <c r="L24" s="189">
        <v>0</v>
      </c>
      <c r="M24" s="189">
        <v>0</v>
      </c>
      <c r="N24" s="239" t="s">
        <v>564</v>
      </c>
      <c r="O24" s="189">
        <v>26</v>
      </c>
      <c r="P24" s="189">
        <v>16</v>
      </c>
      <c r="Q24" s="189">
        <v>10</v>
      </c>
      <c r="R24" s="189">
        <v>25</v>
      </c>
      <c r="S24" s="189">
        <v>15</v>
      </c>
      <c r="T24" s="189">
        <v>10</v>
      </c>
      <c r="U24" s="189">
        <v>1</v>
      </c>
      <c r="V24" s="189">
        <v>1</v>
      </c>
      <c r="W24" s="189">
        <v>0</v>
      </c>
      <c r="X24" s="189">
        <v>0</v>
      </c>
      <c r="Y24" s="189">
        <v>0</v>
      </c>
      <c r="Z24" s="189">
        <v>0</v>
      </c>
      <c r="AA24" s="189">
        <v>0</v>
      </c>
      <c r="AB24" s="189">
        <v>0</v>
      </c>
      <c r="AC24" s="188">
        <v>0</v>
      </c>
      <c r="AD24" s="797">
        <v>96.296296296296291</v>
      </c>
    </row>
    <row r="25" spans="1:32" ht="19.5" hidden="1" customHeight="1">
      <c r="A25" s="256" t="s">
        <v>565</v>
      </c>
      <c r="B25" s="189">
        <v>41</v>
      </c>
      <c r="C25" s="189">
        <v>20</v>
      </c>
      <c r="D25" s="189">
        <v>21</v>
      </c>
      <c r="E25" s="189">
        <v>41</v>
      </c>
      <c r="F25" s="189">
        <v>20</v>
      </c>
      <c r="G25" s="189">
        <v>21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239" t="s">
        <v>565</v>
      </c>
      <c r="O25" s="189">
        <v>40</v>
      </c>
      <c r="P25" s="189">
        <v>19</v>
      </c>
      <c r="Q25" s="189">
        <v>21</v>
      </c>
      <c r="R25" s="189">
        <v>40</v>
      </c>
      <c r="S25" s="189">
        <v>19</v>
      </c>
      <c r="T25" s="189">
        <v>21</v>
      </c>
      <c r="U25" s="189">
        <v>0</v>
      </c>
      <c r="V25" s="189">
        <v>0</v>
      </c>
      <c r="W25" s="189">
        <v>0</v>
      </c>
      <c r="X25" s="189">
        <v>0</v>
      </c>
      <c r="Y25" s="189">
        <v>0</v>
      </c>
      <c r="Z25" s="189">
        <v>0</v>
      </c>
      <c r="AA25" s="189">
        <v>0</v>
      </c>
      <c r="AB25" s="189">
        <v>0</v>
      </c>
      <c r="AC25" s="188">
        <v>0</v>
      </c>
      <c r="AD25" s="797">
        <v>97.560975609756099</v>
      </c>
    </row>
    <row r="26" spans="1:32" ht="19.5" hidden="1" customHeight="1">
      <c r="A26" s="256" t="s">
        <v>566</v>
      </c>
      <c r="B26" s="189">
        <v>56</v>
      </c>
      <c r="C26" s="189">
        <v>33</v>
      </c>
      <c r="D26" s="189">
        <v>23</v>
      </c>
      <c r="E26" s="189">
        <v>56</v>
      </c>
      <c r="F26" s="189">
        <v>33</v>
      </c>
      <c r="G26" s="189">
        <v>23</v>
      </c>
      <c r="H26" s="189">
        <v>0</v>
      </c>
      <c r="I26" s="189">
        <v>0</v>
      </c>
      <c r="J26" s="189">
        <v>0</v>
      </c>
      <c r="K26" s="189">
        <v>0</v>
      </c>
      <c r="L26" s="189">
        <v>0</v>
      </c>
      <c r="M26" s="189">
        <v>0</v>
      </c>
      <c r="N26" s="239" t="s">
        <v>566</v>
      </c>
      <c r="O26" s="189">
        <v>60</v>
      </c>
      <c r="P26" s="189">
        <v>34</v>
      </c>
      <c r="Q26" s="189">
        <v>26</v>
      </c>
      <c r="R26" s="189">
        <v>60</v>
      </c>
      <c r="S26" s="189">
        <v>34</v>
      </c>
      <c r="T26" s="189">
        <v>26</v>
      </c>
      <c r="U26" s="189">
        <v>0</v>
      </c>
      <c r="V26" s="189">
        <v>0</v>
      </c>
      <c r="W26" s="189">
        <v>0</v>
      </c>
      <c r="X26" s="189">
        <v>0</v>
      </c>
      <c r="Y26" s="189">
        <v>0</v>
      </c>
      <c r="Z26" s="189">
        <v>0</v>
      </c>
      <c r="AA26" s="189">
        <v>0</v>
      </c>
      <c r="AB26" s="189">
        <v>0</v>
      </c>
      <c r="AC26" s="188">
        <v>0</v>
      </c>
      <c r="AD26" s="797">
        <v>107.14285714285714</v>
      </c>
    </row>
    <row r="27" spans="1:32" ht="19.5" hidden="1" customHeight="1">
      <c r="A27" s="256" t="s">
        <v>567</v>
      </c>
      <c r="B27" s="189">
        <v>0</v>
      </c>
      <c r="C27" s="189">
        <v>0</v>
      </c>
      <c r="D27" s="189">
        <v>0</v>
      </c>
      <c r="E27" s="189">
        <v>0</v>
      </c>
      <c r="F27" s="189">
        <v>0</v>
      </c>
      <c r="G27" s="189">
        <v>0</v>
      </c>
      <c r="H27" s="189">
        <v>0</v>
      </c>
      <c r="I27" s="189">
        <v>0</v>
      </c>
      <c r="J27" s="189">
        <v>0</v>
      </c>
      <c r="K27" s="189">
        <v>0</v>
      </c>
      <c r="L27" s="189">
        <v>0</v>
      </c>
      <c r="M27" s="189">
        <v>0</v>
      </c>
      <c r="N27" s="239" t="s">
        <v>567</v>
      </c>
      <c r="O27" s="189">
        <v>0</v>
      </c>
      <c r="P27" s="189">
        <v>0</v>
      </c>
      <c r="Q27" s="189">
        <v>0</v>
      </c>
      <c r="R27" s="189">
        <v>0</v>
      </c>
      <c r="S27" s="189">
        <v>0</v>
      </c>
      <c r="T27" s="189">
        <v>0</v>
      </c>
      <c r="U27" s="189">
        <v>0</v>
      </c>
      <c r="V27" s="189">
        <v>0</v>
      </c>
      <c r="W27" s="189">
        <v>0</v>
      </c>
      <c r="X27" s="189">
        <v>0</v>
      </c>
      <c r="Y27" s="189">
        <v>0</v>
      </c>
      <c r="Z27" s="189">
        <v>0</v>
      </c>
      <c r="AA27" s="189">
        <v>0</v>
      </c>
      <c r="AB27" s="189">
        <v>0</v>
      </c>
      <c r="AC27" s="188">
        <v>0</v>
      </c>
      <c r="AD27" s="797" t="e">
        <v>#DIV/0!</v>
      </c>
      <c r="AF27" s="1" t="s">
        <v>234</v>
      </c>
    </row>
    <row r="28" spans="1:32" ht="19.5" hidden="1" customHeight="1">
      <c r="A28" s="256" t="s">
        <v>568</v>
      </c>
      <c r="B28" s="189">
        <v>27</v>
      </c>
      <c r="C28" s="189">
        <v>11</v>
      </c>
      <c r="D28" s="189">
        <v>16</v>
      </c>
      <c r="E28" s="189">
        <v>26</v>
      </c>
      <c r="F28" s="189">
        <v>11</v>
      </c>
      <c r="G28" s="189">
        <v>15</v>
      </c>
      <c r="H28" s="189">
        <v>0</v>
      </c>
      <c r="I28" s="189">
        <v>0</v>
      </c>
      <c r="J28" s="189">
        <v>0</v>
      </c>
      <c r="K28" s="189">
        <v>1</v>
      </c>
      <c r="L28" s="189">
        <v>0</v>
      </c>
      <c r="M28" s="189">
        <v>1</v>
      </c>
      <c r="N28" s="239" t="s">
        <v>568</v>
      </c>
      <c r="O28" s="189">
        <v>27</v>
      </c>
      <c r="P28" s="189">
        <v>11</v>
      </c>
      <c r="Q28" s="189">
        <v>16</v>
      </c>
      <c r="R28" s="189">
        <v>26</v>
      </c>
      <c r="S28" s="189">
        <v>11</v>
      </c>
      <c r="T28" s="189">
        <v>15</v>
      </c>
      <c r="U28" s="189">
        <v>0</v>
      </c>
      <c r="V28" s="189">
        <v>0</v>
      </c>
      <c r="W28" s="189">
        <v>0</v>
      </c>
      <c r="X28" s="189">
        <v>1</v>
      </c>
      <c r="Y28" s="189">
        <v>0</v>
      </c>
      <c r="Z28" s="189">
        <v>1</v>
      </c>
      <c r="AA28" s="189">
        <v>0</v>
      </c>
      <c r="AB28" s="189">
        <v>0</v>
      </c>
      <c r="AC28" s="188">
        <v>0</v>
      </c>
      <c r="AD28" s="797">
        <v>100</v>
      </c>
    </row>
    <row r="29" spans="1:32" ht="19.5" hidden="1" customHeight="1">
      <c r="A29" s="256" t="s">
        <v>569</v>
      </c>
      <c r="B29" s="189">
        <v>214</v>
      </c>
      <c r="C29" s="189">
        <v>108</v>
      </c>
      <c r="D29" s="189">
        <v>106</v>
      </c>
      <c r="E29" s="189">
        <v>214</v>
      </c>
      <c r="F29" s="189">
        <v>108</v>
      </c>
      <c r="G29" s="189">
        <v>106</v>
      </c>
      <c r="H29" s="189">
        <v>0</v>
      </c>
      <c r="I29" s="189">
        <v>0</v>
      </c>
      <c r="J29" s="189">
        <v>0</v>
      </c>
      <c r="K29" s="189">
        <v>0</v>
      </c>
      <c r="L29" s="189">
        <v>0</v>
      </c>
      <c r="M29" s="189">
        <v>0</v>
      </c>
      <c r="N29" s="239" t="s">
        <v>569</v>
      </c>
      <c r="O29" s="189">
        <v>209</v>
      </c>
      <c r="P29" s="189">
        <v>103</v>
      </c>
      <c r="Q29" s="189">
        <v>106</v>
      </c>
      <c r="R29" s="189">
        <v>209</v>
      </c>
      <c r="S29" s="189">
        <v>103</v>
      </c>
      <c r="T29" s="189">
        <v>106</v>
      </c>
      <c r="U29" s="189">
        <v>0</v>
      </c>
      <c r="V29" s="189">
        <v>0</v>
      </c>
      <c r="W29" s="189">
        <v>0</v>
      </c>
      <c r="X29" s="189">
        <v>0</v>
      </c>
      <c r="Y29" s="189">
        <v>0</v>
      </c>
      <c r="Z29" s="189">
        <v>0</v>
      </c>
      <c r="AA29" s="189">
        <v>0</v>
      </c>
      <c r="AB29" s="189">
        <v>0</v>
      </c>
      <c r="AC29" s="188">
        <v>0</v>
      </c>
      <c r="AD29" s="797">
        <v>97.663551401869171</v>
      </c>
    </row>
    <row r="30" spans="1:32" ht="19.5" hidden="1" customHeight="1">
      <c r="A30" s="256" t="s">
        <v>570</v>
      </c>
      <c r="B30" s="189">
        <v>38</v>
      </c>
      <c r="C30" s="189">
        <v>19</v>
      </c>
      <c r="D30" s="189">
        <v>19</v>
      </c>
      <c r="E30" s="189">
        <v>38</v>
      </c>
      <c r="F30" s="189">
        <v>19</v>
      </c>
      <c r="G30" s="189">
        <v>19</v>
      </c>
      <c r="H30" s="189">
        <v>0</v>
      </c>
      <c r="I30" s="189">
        <v>0</v>
      </c>
      <c r="J30" s="189">
        <v>0</v>
      </c>
      <c r="K30" s="189">
        <v>0</v>
      </c>
      <c r="L30" s="189">
        <v>0</v>
      </c>
      <c r="M30" s="189">
        <v>0</v>
      </c>
      <c r="N30" s="239" t="s">
        <v>570</v>
      </c>
      <c r="O30" s="189">
        <v>38</v>
      </c>
      <c r="P30" s="189">
        <v>19</v>
      </c>
      <c r="Q30" s="189">
        <v>19</v>
      </c>
      <c r="R30" s="189">
        <v>38</v>
      </c>
      <c r="S30" s="189">
        <v>19</v>
      </c>
      <c r="T30" s="189">
        <v>19</v>
      </c>
      <c r="U30" s="189">
        <v>0</v>
      </c>
      <c r="V30" s="189">
        <v>0</v>
      </c>
      <c r="W30" s="189">
        <v>0</v>
      </c>
      <c r="X30" s="189">
        <v>0</v>
      </c>
      <c r="Y30" s="189">
        <v>0</v>
      </c>
      <c r="Z30" s="189">
        <v>0</v>
      </c>
      <c r="AA30" s="189">
        <v>0</v>
      </c>
      <c r="AB30" s="189">
        <v>0</v>
      </c>
      <c r="AC30" s="188">
        <v>0</v>
      </c>
      <c r="AD30" s="797">
        <v>100</v>
      </c>
    </row>
    <row r="31" spans="1:32" ht="19.5" hidden="1" customHeight="1">
      <c r="A31" s="256" t="s">
        <v>571</v>
      </c>
      <c r="B31" s="189">
        <v>25</v>
      </c>
      <c r="C31" s="189">
        <v>15</v>
      </c>
      <c r="D31" s="189">
        <v>10</v>
      </c>
      <c r="E31" s="189">
        <v>25</v>
      </c>
      <c r="F31" s="189">
        <v>15</v>
      </c>
      <c r="G31" s="189">
        <v>10</v>
      </c>
      <c r="H31" s="189">
        <v>0</v>
      </c>
      <c r="I31" s="189">
        <v>0</v>
      </c>
      <c r="J31" s="189">
        <v>0</v>
      </c>
      <c r="K31" s="189">
        <v>0</v>
      </c>
      <c r="L31" s="189">
        <v>0</v>
      </c>
      <c r="M31" s="189">
        <v>0</v>
      </c>
      <c r="N31" s="239" t="s">
        <v>571</v>
      </c>
      <c r="O31" s="189">
        <v>24</v>
      </c>
      <c r="P31" s="189">
        <v>14</v>
      </c>
      <c r="Q31" s="189">
        <v>10</v>
      </c>
      <c r="R31" s="189">
        <v>24</v>
      </c>
      <c r="S31" s="189">
        <v>14</v>
      </c>
      <c r="T31" s="189">
        <v>10</v>
      </c>
      <c r="U31" s="189">
        <v>0</v>
      </c>
      <c r="V31" s="189">
        <v>0</v>
      </c>
      <c r="W31" s="189">
        <v>0</v>
      </c>
      <c r="X31" s="189">
        <v>0</v>
      </c>
      <c r="Y31" s="189">
        <v>0</v>
      </c>
      <c r="Z31" s="189">
        <v>0</v>
      </c>
      <c r="AA31" s="189">
        <v>0</v>
      </c>
      <c r="AB31" s="189">
        <v>0</v>
      </c>
      <c r="AC31" s="188">
        <v>0</v>
      </c>
      <c r="AD31" s="797">
        <v>96</v>
      </c>
    </row>
    <row r="32" spans="1:32" ht="19.5" hidden="1" customHeight="1">
      <c r="A32" s="256" t="s">
        <v>572</v>
      </c>
      <c r="B32" s="189">
        <v>63</v>
      </c>
      <c r="C32" s="189">
        <v>35</v>
      </c>
      <c r="D32" s="189">
        <v>28</v>
      </c>
      <c r="E32" s="189">
        <v>63</v>
      </c>
      <c r="F32" s="189">
        <v>35</v>
      </c>
      <c r="G32" s="189">
        <v>28</v>
      </c>
      <c r="H32" s="189">
        <v>0</v>
      </c>
      <c r="I32" s="189">
        <v>0</v>
      </c>
      <c r="J32" s="189">
        <v>0</v>
      </c>
      <c r="K32" s="189">
        <v>0</v>
      </c>
      <c r="L32" s="189">
        <v>0</v>
      </c>
      <c r="M32" s="189">
        <v>0</v>
      </c>
      <c r="N32" s="239" t="s">
        <v>572</v>
      </c>
      <c r="O32" s="189">
        <v>65</v>
      </c>
      <c r="P32" s="189">
        <v>36</v>
      </c>
      <c r="Q32" s="189">
        <v>29</v>
      </c>
      <c r="R32" s="189">
        <v>65</v>
      </c>
      <c r="S32" s="189">
        <v>36</v>
      </c>
      <c r="T32" s="189">
        <v>29</v>
      </c>
      <c r="U32" s="189">
        <v>0</v>
      </c>
      <c r="V32" s="189">
        <v>0</v>
      </c>
      <c r="W32" s="189">
        <v>0</v>
      </c>
      <c r="X32" s="189">
        <v>0</v>
      </c>
      <c r="Y32" s="189">
        <v>0</v>
      </c>
      <c r="Z32" s="189">
        <v>0</v>
      </c>
      <c r="AA32" s="189">
        <v>0</v>
      </c>
      <c r="AB32" s="189">
        <v>0</v>
      </c>
      <c r="AC32" s="188">
        <v>0</v>
      </c>
      <c r="AD32" s="797">
        <v>103.17460317460319</v>
      </c>
    </row>
    <row r="33" spans="1:30" ht="19.5" hidden="1" customHeight="1">
      <c r="A33" s="256" t="s">
        <v>573</v>
      </c>
      <c r="B33" s="189">
        <v>44</v>
      </c>
      <c r="C33" s="189">
        <v>20</v>
      </c>
      <c r="D33" s="189">
        <v>24</v>
      </c>
      <c r="E33" s="189">
        <v>44</v>
      </c>
      <c r="F33" s="189">
        <v>20</v>
      </c>
      <c r="G33" s="189">
        <v>24</v>
      </c>
      <c r="H33" s="189">
        <v>0</v>
      </c>
      <c r="I33" s="189">
        <v>0</v>
      </c>
      <c r="J33" s="189">
        <v>0</v>
      </c>
      <c r="K33" s="189">
        <v>0</v>
      </c>
      <c r="L33" s="189">
        <v>0</v>
      </c>
      <c r="M33" s="189">
        <v>0</v>
      </c>
      <c r="N33" s="239" t="s">
        <v>573</v>
      </c>
      <c r="O33" s="189">
        <v>44</v>
      </c>
      <c r="P33" s="189">
        <v>20</v>
      </c>
      <c r="Q33" s="189">
        <v>24</v>
      </c>
      <c r="R33" s="189">
        <v>44</v>
      </c>
      <c r="S33" s="189">
        <v>20</v>
      </c>
      <c r="T33" s="189">
        <v>24</v>
      </c>
      <c r="U33" s="189">
        <v>0</v>
      </c>
      <c r="V33" s="189">
        <v>0</v>
      </c>
      <c r="W33" s="189">
        <v>0</v>
      </c>
      <c r="X33" s="189">
        <v>0</v>
      </c>
      <c r="Y33" s="189">
        <v>0</v>
      </c>
      <c r="Z33" s="189">
        <v>0</v>
      </c>
      <c r="AA33" s="189">
        <v>0</v>
      </c>
      <c r="AB33" s="189">
        <v>0</v>
      </c>
      <c r="AC33" s="188">
        <v>0</v>
      </c>
      <c r="AD33" s="797">
        <v>100</v>
      </c>
    </row>
    <row r="34" spans="1:30" ht="19.5" hidden="1" customHeight="1">
      <c r="A34" s="256" t="s">
        <v>574</v>
      </c>
      <c r="B34" s="189">
        <v>79</v>
      </c>
      <c r="C34" s="189">
        <v>36</v>
      </c>
      <c r="D34" s="189">
        <v>43</v>
      </c>
      <c r="E34" s="189">
        <v>79</v>
      </c>
      <c r="F34" s="189">
        <v>36</v>
      </c>
      <c r="G34" s="189">
        <v>43</v>
      </c>
      <c r="H34" s="189">
        <v>0</v>
      </c>
      <c r="I34" s="189">
        <v>0</v>
      </c>
      <c r="J34" s="189">
        <v>0</v>
      </c>
      <c r="K34" s="189">
        <v>0</v>
      </c>
      <c r="L34" s="189">
        <v>0</v>
      </c>
      <c r="M34" s="189">
        <v>0</v>
      </c>
      <c r="N34" s="239" t="s">
        <v>574</v>
      </c>
      <c r="O34" s="189">
        <v>77</v>
      </c>
      <c r="P34" s="189">
        <v>35</v>
      </c>
      <c r="Q34" s="189">
        <v>42</v>
      </c>
      <c r="R34" s="189">
        <v>77</v>
      </c>
      <c r="S34" s="189">
        <v>35</v>
      </c>
      <c r="T34" s="189">
        <v>42</v>
      </c>
      <c r="U34" s="189">
        <v>0</v>
      </c>
      <c r="V34" s="189">
        <v>0</v>
      </c>
      <c r="W34" s="189">
        <v>0</v>
      </c>
      <c r="X34" s="189">
        <v>0</v>
      </c>
      <c r="Y34" s="189">
        <v>0</v>
      </c>
      <c r="Z34" s="189">
        <v>0</v>
      </c>
      <c r="AA34" s="189">
        <v>0</v>
      </c>
      <c r="AB34" s="189">
        <v>0</v>
      </c>
      <c r="AC34" s="188">
        <v>0</v>
      </c>
      <c r="AD34" s="797">
        <v>97.468354430379748</v>
      </c>
    </row>
    <row r="35" spans="1:30" ht="19.5" hidden="1" customHeight="1">
      <c r="A35" s="256" t="s">
        <v>575</v>
      </c>
      <c r="B35" s="189">
        <v>152</v>
      </c>
      <c r="C35" s="189">
        <v>81</v>
      </c>
      <c r="D35" s="189">
        <v>71</v>
      </c>
      <c r="E35" s="189">
        <v>152</v>
      </c>
      <c r="F35" s="189">
        <v>81</v>
      </c>
      <c r="G35" s="189">
        <v>71</v>
      </c>
      <c r="H35" s="189">
        <v>0</v>
      </c>
      <c r="I35" s="189">
        <v>0</v>
      </c>
      <c r="J35" s="189">
        <v>0</v>
      </c>
      <c r="K35" s="189">
        <v>0</v>
      </c>
      <c r="L35" s="189">
        <v>0</v>
      </c>
      <c r="M35" s="189">
        <v>0</v>
      </c>
      <c r="N35" s="239" t="s">
        <v>575</v>
      </c>
      <c r="O35" s="189">
        <v>148</v>
      </c>
      <c r="P35" s="189">
        <v>78</v>
      </c>
      <c r="Q35" s="189">
        <v>70</v>
      </c>
      <c r="R35" s="189">
        <v>148</v>
      </c>
      <c r="S35" s="189">
        <v>78</v>
      </c>
      <c r="T35" s="189">
        <v>70</v>
      </c>
      <c r="U35" s="189">
        <v>0</v>
      </c>
      <c r="V35" s="189">
        <v>0</v>
      </c>
      <c r="W35" s="189">
        <v>0</v>
      </c>
      <c r="X35" s="189">
        <v>0</v>
      </c>
      <c r="Y35" s="189">
        <v>0</v>
      </c>
      <c r="Z35" s="189">
        <v>0</v>
      </c>
      <c r="AA35" s="189">
        <v>0</v>
      </c>
      <c r="AB35" s="189">
        <v>0</v>
      </c>
      <c r="AC35" s="188">
        <v>0</v>
      </c>
      <c r="AD35" s="797">
        <v>97.368421052631575</v>
      </c>
    </row>
    <row r="36" spans="1:30" ht="19.5" hidden="1" customHeight="1">
      <c r="A36" s="256" t="s">
        <v>576</v>
      </c>
      <c r="B36" s="189">
        <v>67</v>
      </c>
      <c r="C36" s="189">
        <v>42</v>
      </c>
      <c r="D36" s="189">
        <v>25</v>
      </c>
      <c r="E36" s="189">
        <v>67</v>
      </c>
      <c r="F36" s="189">
        <v>42</v>
      </c>
      <c r="G36" s="189">
        <v>25</v>
      </c>
      <c r="H36" s="189">
        <v>0</v>
      </c>
      <c r="I36" s="189">
        <v>0</v>
      </c>
      <c r="J36" s="189">
        <v>0</v>
      </c>
      <c r="K36" s="189">
        <v>0</v>
      </c>
      <c r="L36" s="189">
        <v>0</v>
      </c>
      <c r="M36" s="189">
        <v>0</v>
      </c>
      <c r="N36" s="239" t="s">
        <v>576</v>
      </c>
      <c r="O36" s="189">
        <v>66</v>
      </c>
      <c r="P36" s="189">
        <v>41</v>
      </c>
      <c r="Q36" s="189">
        <v>25</v>
      </c>
      <c r="R36" s="189">
        <v>66</v>
      </c>
      <c r="S36" s="189">
        <v>41</v>
      </c>
      <c r="T36" s="189">
        <v>25</v>
      </c>
      <c r="U36" s="189">
        <v>0</v>
      </c>
      <c r="V36" s="189">
        <v>0</v>
      </c>
      <c r="W36" s="189">
        <v>0</v>
      </c>
      <c r="X36" s="189">
        <v>0</v>
      </c>
      <c r="Y36" s="189">
        <v>0</v>
      </c>
      <c r="Z36" s="189">
        <v>0</v>
      </c>
      <c r="AA36" s="189">
        <v>0</v>
      </c>
      <c r="AB36" s="189">
        <v>0</v>
      </c>
      <c r="AC36" s="188">
        <v>0</v>
      </c>
      <c r="AD36" s="797">
        <v>98.507462686567166</v>
      </c>
    </row>
    <row r="37" spans="1:30" ht="19.5" hidden="1" customHeight="1">
      <c r="A37" s="256" t="s">
        <v>577</v>
      </c>
      <c r="B37" s="189">
        <v>184</v>
      </c>
      <c r="C37" s="189">
        <v>99</v>
      </c>
      <c r="D37" s="189">
        <v>85</v>
      </c>
      <c r="E37" s="189">
        <v>184</v>
      </c>
      <c r="F37" s="189">
        <v>99</v>
      </c>
      <c r="G37" s="189">
        <v>85</v>
      </c>
      <c r="H37" s="189">
        <v>0</v>
      </c>
      <c r="I37" s="189">
        <v>0</v>
      </c>
      <c r="J37" s="189">
        <v>0</v>
      </c>
      <c r="K37" s="189">
        <v>0</v>
      </c>
      <c r="L37" s="189">
        <v>0</v>
      </c>
      <c r="M37" s="189">
        <v>0</v>
      </c>
      <c r="N37" s="239" t="s">
        <v>577</v>
      </c>
      <c r="O37" s="189">
        <v>180</v>
      </c>
      <c r="P37" s="189">
        <v>98</v>
      </c>
      <c r="Q37" s="189">
        <v>82</v>
      </c>
      <c r="R37" s="189">
        <v>180</v>
      </c>
      <c r="S37" s="189">
        <v>98</v>
      </c>
      <c r="T37" s="189">
        <v>82</v>
      </c>
      <c r="U37" s="189">
        <v>0</v>
      </c>
      <c r="V37" s="189">
        <v>0</v>
      </c>
      <c r="W37" s="189">
        <v>0</v>
      </c>
      <c r="X37" s="189">
        <v>0</v>
      </c>
      <c r="Y37" s="189">
        <v>0</v>
      </c>
      <c r="Z37" s="189">
        <v>0</v>
      </c>
      <c r="AA37" s="189">
        <v>0</v>
      </c>
      <c r="AB37" s="189">
        <v>0</v>
      </c>
      <c r="AC37" s="188">
        <v>0</v>
      </c>
      <c r="AD37" s="797">
        <v>97.826086956521735</v>
      </c>
    </row>
    <row r="38" spans="1:30" ht="19.5" hidden="1" customHeight="1" thickBot="1">
      <c r="A38" s="257" t="s">
        <v>578</v>
      </c>
      <c r="B38" s="190">
        <v>189</v>
      </c>
      <c r="C38" s="190">
        <v>106</v>
      </c>
      <c r="D38" s="190">
        <v>83</v>
      </c>
      <c r="E38" s="190">
        <v>189</v>
      </c>
      <c r="F38" s="190">
        <v>106</v>
      </c>
      <c r="G38" s="190">
        <v>83</v>
      </c>
      <c r="H38" s="190">
        <v>0</v>
      </c>
      <c r="I38" s="190">
        <v>0</v>
      </c>
      <c r="J38" s="190">
        <v>0</v>
      </c>
      <c r="K38" s="190">
        <v>0</v>
      </c>
      <c r="L38" s="190">
        <v>0</v>
      </c>
      <c r="M38" s="190">
        <v>0</v>
      </c>
      <c r="N38" s="240" t="s">
        <v>578</v>
      </c>
      <c r="O38" s="190">
        <v>187</v>
      </c>
      <c r="P38" s="190">
        <v>105</v>
      </c>
      <c r="Q38" s="190">
        <v>82</v>
      </c>
      <c r="R38" s="190">
        <v>187</v>
      </c>
      <c r="S38" s="190">
        <v>105</v>
      </c>
      <c r="T38" s="190">
        <v>82</v>
      </c>
      <c r="U38" s="190">
        <v>0</v>
      </c>
      <c r="V38" s="190">
        <v>0</v>
      </c>
      <c r="W38" s="190">
        <v>0</v>
      </c>
      <c r="X38" s="190">
        <v>0</v>
      </c>
      <c r="Y38" s="190">
        <v>0</v>
      </c>
      <c r="Z38" s="190">
        <v>0</v>
      </c>
      <c r="AA38" s="190">
        <v>0</v>
      </c>
      <c r="AB38" s="190">
        <v>0</v>
      </c>
      <c r="AC38" s="190">
        <v>0</v>
      </c>
      <c r="AD38" s="799">
        <v>98.941798941798936</v>
      </c>
    </row>
    <row r="39" spans="1:30" s="1" customFormat="1" ht="19.5" customHeight="1">
      <c r="A39" s="253" t="s">
        <v>260</v>
      </c>
      <c r="B39" s="189">
        <f>SUM(B40:B60)</f>
        <v>1174</v>
      </c>
      <c r="C39" s="189">
        <f>SUM(C40:C60)</f>
        <v>604</v>
      </c>
      <c r="D39" s="189">
        <f t="shared" ref="D39:M39" si="0">SUM(D40:D60)</f>
        <v>570</v>
      </c>
      <c r="E39" s="189">
        <f t="shared" si="0"/>
        <v>1168</v>
      </c>
      <c r="F39" s="189">
        <f t="shared" si="0"/>
        <v>601</v>
      </c>
      <c r="G39" s="189">
        <f t="shared" si="0"/>
        <v>567</v>
      </c>
      <c r="H39" s="189">
        <f t="shared" si="0"/>
        <v>4</v>
      </c>
      <c r="I39" s="189">
        <f t="shared" si="0"/>
        <v>3</v>
      </c>
      <c r="J39" s="189">
        <f t="shared" si="0"/>
        <v>1</v>
      </c>
      <c r="K39" s="189">
        <f t="shared" si="0"/>
        <v>2</v>
      </c>
      <c r="L39" s="189">
        <f t="shared" si="0"/>
        <v>0</v>
      </c>
      <c r="M39" s="189">
        <f t="shared" si="0"/>
        <v>2</v>
      </c>
      <c r="N39" s="235" t="s">
        <v>260</v>
      </c>
      <c r="O39" s="189">
        <f>SUM(O40:O60)</f>
        <v>1148</v>
      </c>
      <c r="P39" s="189">
        <f>SUM(P40:P60)</f>
        <v>588</v>
      </c>
      <c r="Q39" s="189">
        <f t="shared" ref="Q39:AC39" si="1">SUM(Q40:Q60)</f>
        <v>560</v>
      </c>
      <c r="R39" s="189">
        <f t="shared" si="1"/>
        <v>1133</v>
      </c>
      <c r="S39" s="189">
        <f t="shared" si="1"/>
        <v>583</v>
      </c>
      <c r="T39" s="189">
        <f t="shared" si="1"/>
        <v>550</v>
      </c>
      <c r="U39" s="189">
        <f t="shared" si="1"/>
        <v>2</v>
      </c>
      <c r="V39" s="189">
        <f t="shared" si="1"/>
        <v>1</v>
      </c>
      <c r="W39" s="189">
        <f t="shared" si="1"/>
        <v>1</v>
      </c>
      <c r="X39" s="189">
        <f t="shared" si="1"/>
        <v>2</v>
      </c>
      <c r="Y39" s="189">
        <f t="shared" si="1"/>
        <v>0</v>
      </c>
      <c r="Z39" s="189">
        <f t="shared" si="1"/>
        <v>2</v>
      </c>
      <c r="AA39" s="189">
        <f t="shared" si="1"/>
        <v>11</v>
      </c>
      <c r="AB39" s="189">
        <f t="shared" si="1"/>
        <v>4</v>
      </c>
      <c r="AC39" s="189">
        <f t="shared" si="1"/>
        <v>7</v>
      </c>
      <c r="AD39" s="797">
        <f>O39/B39*100</f>
        <v>97.785349233390122</v>
      </c>
    </row>
    <row r="40" spans="1:30" ht="19.5" hidden="1" customHeight="1">
      <c r="A40" s="250" t="s">
        <v>362</v>
      </c>
      <c r="B40" s="189">
        <v>44</v>
      </c>
      <c r="C40" s="189">
        <v>27</v>
      </c>
      <c r="D40" s="189">
        <v>17</v>
      </c>
      <c r="E40" s="189">
        <v>44</v>
      </c>
      <c r="F40" s="189">
        <v>27</v>
      </c>
      <c r="G40" s="189">
        <v>17</v>
      </c>
      <c r="H40" s="189">
        <v>0</v>
      </c>
      <c r="I40" s="189">
        <v>0</v>
      </c>
      <c r="J40" s="189">
        <v>0</v>
      </c>
      <c r="K40" s="189">
        <v>0</v>
      </c>
      <c r="L40" s="189">
        <v>0</v>
      </c>
      <c r="M40" s="189">
        <v>0</v>
      </c>
      <c r="N40" s="250" t="s">
        <v>362</v>
      </c>
      <c r="O40" s="189">
        <v>38</v>
      </c>
      <c r="P40" s="189">
        <v>24</v>
      </c>
      <c r="Q40" s="189">
        <v>14</v>
      </c>
      <c r="R40" s="189">
        <v>38</v>
      </c>
      <c r="S40" s="189">
        <v>24</v>
      </c>
      <c r="T40" s="189">
        <v>14</v>
      </c>
      <c r="U40" s="189">
        <v>0</v>
      </c>
      <c r="V40" s="189">
        <v>0</v>
      </c>
      <c r="W40" s="189">
        <v>0</v>
      </c>
      <c r="X40" s="189">
        <v>0</v>
      </c>
      <c r="Y40" s="189">
        <v>0</v>
      </c>
      <c r="Z40" s="189">
        <v>0</v>
      </c>
      <c r="AA40" s="189">
        <v>0</v>
      </c>
      <c r="AB40" s="189">
        <v>0</v>
      </c>
      <c r="AC40" s="188">
        <v>0</v>
      </c>
      <c r="AD40" s="797">
        <f t="shared" ref="AD40:AD60" si="2">O40/B40*100</f>
        <v>86.36363636363636</v>
      </c>
    </row>
    <row r="41" spans="1:30" ht="19.5" hidden="1" customHeight="1">
      <c r="A41" s="250" t="s">
        <v>363</v>
      </c>
      <c r="B41" s="189">
        <v>32</v>
      </c>
      <c r="C41" s="189">
        <v>24</v>
      </c>
      <c r="D41" s="189">
        <v>8</v>
      </c>
      <c r="E41" s="189">
        <v>32</v>
      </c>
      <c r="F41" s="189">
        <v>24</v>
      </c>
      <c r="G41" s="189">
        <v>8</v>
      </c>
      <c r="H41" s="189">
        <v>0</v>
      </c>
      <c r="I41" s="189">
        <v>0</v>
      </c>
      <c r="J41" s="189">
        <v>0</v>
      </c>
      <c r="K41" s="189">
        <v>0</v>
      </c>
      <c r="L41" s="189">
        <v>0</v>
      </c>
      <c r="M41" s="189">
        <v>0</v>
      </c>
      <c r="N41" s="250" t="s">
        <v>363</v>
      </c>
      <c r="O41" s="189">
        <v>31</v>
      </c>
      <c r="P41" s="189">
        <v>23</v>
      </c>
      <c r="Q41" s="189">
        <v>8</v>
      </c>
      <c r="R41" s="189">
        <v>31</v>
      </c>
      <c r="S41" s="189">
        <v>23</v>
      </c>
      <c r="T41" s="189">
        <v>8</v>
      </c>
      <c r="U41" s="189">
        <v>0</v>
      </c>
      <c r="V41" s="189">
        <v>0</v>
      </c>
      <c r="W41" s="189">
        <v>0</v>
      </c>
      <c r="X41" s="189">
        <v>0</v>
      </c>
      <c r="Y41" s="189">
        <v>0</v>
      </c>
      <c r="Z41" s="189">
        <v>0</v>
      </c>
      <c r="AA41" s="189">
        <v>0</v>
      </c>
      <c r="AB41" s="189">
        <v>0</v>
      </c>
      <c r="AC41" s="188">
        <v>0</v>
      </c>
      <c r="AD41" s="797">
        <f t="shared" si="2"/>
        <v>96.875</v>
      </c>
    </row>
    <row r="42" spans="1:30" ht="19.5" hidden="1" customHeight="1">
      <c r="A42" s="250" t="s">
        <v>364</v>
      </c>
      <c r="B42" s="189">
        <v>3</v>
      </c>
      <c r="C42" s="189">
        <v>2</v>
      </c>
      <c r="D42" s="189">
        <v>1</v>
      </c>
      <c r="E42" s="189">
        <v>3</v>
      </c>
      <c r="F42" s="189">
        <v>2</v>
      </c>
      <c r="G42" s="189">
        <v>1</v>
      </c>
      <c r="H42" s="189">
        <v>0</v>
      </c>
      <c r="I42" s="189">
        <v>0</v>
      </c>
      <c r="J42" s="189">
        <v>0</v>
      </c>
      <c r="K42" s="189">
        <v>0</v>
      </c>
      <c r="L42" s="189">
        <v>0</v>
      </c>
      <c r="M42" s="189">
        <v>0</v>
      </c>
      <c r="N42" s="250" t="s">
        <v>364</v>
      </c>
      <c r="O42" s="189">
        <v>2</v>
      </c>
      <c r="P42" s="189">
        <v>1</v>
      </c>
      <c r="Q42" s="189">
        <v>1</v>
      </c>
      <c r="R42" s="189">
        <v>2</v>
      </c>
      <c r="S42" s="189">
        <v>1</v>
      </c>
      <c r="T42" s="189">
        <v>1</v>
      </c>
      <c r="U42" s="189">
        <v>0</v>
      </c>
      <c r="V42" s="189">
        <v>0</v>
      </c>
      <c r="W42" s="189">
        <v>0</v>
      </c>
      <c r="X42" s="189">
        <v>0</v>
      </c>
      <c r="Y42" s="189">
        <v>0</v>
      </c>
      <c r="Z42" s="189">
        <v>0</v>
      </c>
      <c r="AA42" s="189">
        <v>0</v>
      </c>
      <c r="AB42" s="189">
        <v>0</v>
      </c>
      <c r="AC42" s="188">
        <v>0</v>
      </c>
      <c r="AD42" s="797">
        <f t="shared" si="2"/>
        <v>66.666666666666657</v>
      </c>
    </row>
    <row r="43" spans="1:30" ht="19.5" hidden="1" customHeight="1">
      <c r="A43" s="250" t="s">
        <v>365</v>
      </c>
      <c r="B43" s="189">
        <v>17</v>
      </c>
      <c r="C43" s="189">
        <v>8</v>
      </c>
      <c r="D43" s="189">
        <v>9</v>
      </c>
      <c r="E43" s="189">
        <v>17</v>
      </c>
      <c r="F43" s="189">
        <v>8</v>
      </c>
      <c r="G43" s="189">
        <v>9</v>
      </c>
      <c r="H43" s="189">
        <v>0</v>
      </c>
      <c r="I43" s="189">
        <v>0</v>
      </c>
      <c r="J43" s="189">
        <v>0</v>
      </c>
      <c r="K43" s="189">
        <v>0</v>
      </c>
      <c r="L43" s="189">
        <v>0</v>
      </c>
      <c r="M43" s="189">
        <v>0</v>
      </c>
      <c r="N43" s="250" t="s">
        <v>365</v>
      </c>
      <c r="O43" s="189">
        <v>17</v>
      </c>
      <c r="P43" s="189">
        <v>8</v>
      </c>
      <c r="Q43" s="189">
        <v>9</v>
      </c>
      <c r="R43" s="189">
        <v>17</v>
      </c>
      <c r="S43" s="189">
        <v>8</v>
      </c>
      <c r="T43" s="189">
        <v>9</v>
      </c>
      <c r="U43" s="189">
        <v>0</v>
      </c>
      <c r="V43" s="189">
        <v>0</v>
      </c>
      <c r="W43" s="189">
        <v>0</v>
      </c>
      <c r="X43" s="189">
        <v>0</v>
      </c>
      <c r="Y43" s="189">
        <v>0</v>
      </c>
      <c r="Z43" s="189">
        <v>0</v>
      </c>
      <c r="AA43" s="189">
        <v>0</v>
      </c>
      <c r="AB43" s="189">
        <v>0</v>
      </c>
      <c r="AC43" s="188">
        <v>0</v>
      </c>
      <c r="AD43" s="797">
        <f t="shared" si="2"/>
        <v>100</v>
      </c>
    </row>
    <row r="44" spans="1:30" ht="19.5" hidden="1" customHeight="1">
      <c r="A44" s="250" t="s">
        <v>366</v>
      </c>
      <c r="B44" s="189">
        <v>20</v>
      </c>
      <c r="C44" s="189">
        <v>7</v>
      </c>
      <c r="D44" s="189">
        <v>13</v>
      </c>
      <c r="E44" s="189">
        <v>20</v>
      </c>
      <c r="F44" s="189">
        <v>7</v>
      </c>
      <c r="G44" s="189">
        <v>13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250" t="s">
        <v>366</v>
      </c>
      <c r="O44" s="189">
        <v>20</v>
      </c>
      <c r="P44" s="189">
        <v>7</v>
      </c>
      <c r="Q44" s="189">
        <v>13</v>
      </c>
      <c r="R44" s="189">
        <v>20</v>
      </c>
      <c r="S44" s="189">
        <v>7</v>
      </c>
      <c r="T44" s="189">
        <v>13</v>
      </c>
      <c r="U44" s="189">
        <v>0</v>
      </c>
      <c r="V44" s="189">
        <v>0</v>
      </c>
      <c r="W44" s="189">
        <v>0</v>
      </c>
      <c r="X44" s="189">
        <v>0</v>
      </c>
      <c r="Y44" s="189">
        <v>0</v>
      </c>
      <c r="Z44" s="189">
        <v>0</v>
      </c>
      <c r="AA44" s="189">
        <v>0</v>
      </c>
      <c r="AB44" s="189">
        <v>0</v>
      </c>
      <c r="AC44" s="188">
        <v>0</v>
      </c>
      <c r="AD44" s="797">
        <f t="shared" si="2"/>
        <v>100</v>
      </c>
    </row>
    <row r="45" spans="1:30" ht="19.5" hidden="1" customHeight="1">
      <c r="A45" s="250" t="s">
        <v>367</v>
      </c>
      <c r="B45" s="189">
        <v>12</v>
      </c>
      <c r="C45" s="189">
        <v>5</v>
      </c>
      <c r="D45" s="189">
        <v>7</v>
      </c>
      <c r="E45" s="189">
        <v>12</v>
      </c>
      <c r="F45" s="189">
        <v>5</v>
      </c>
      <c r="G45" s="189">
        <v>7</v>
      </c>
      <c r="H45" s="189">
        <v>0</v>
      </c>
      <c r="I45" s="189">
        <v>0</v>
      </c>
      <c r="J45" s="189">
        <v>0</v>
      </c>
      <c r="K45" s="189">
        <v>0</v>
      </c>
      <c r="L45" s="189">
        <v>0</v>
      </c>
      <c r="M45" s="189">
        <v>0</v>
      </c>
      <c r="N45" s="250" t="s">
        <v>367</v>
      </c>
      <c r="O45" s="189">
        <v>11</v>
      </c>
      <c r="P45" s="189">
        <v>4</v>
      </c>
      <c r="Q45" s="189">
        <v>7</v>
      </c>
      <c r="R45" s="189">
        <v>11</v>
      </c>
      <c r="S45" s="189">
        <v>4</v>
      </c>
      <c r="T45" s="189">
        <v>7</v>
      </c>
      <c r="U45" s="189">
        <v>0</v>
      </c>
      <c r="V45" s="189">
        <v>0</v>
      </c>
      <c r="W45" s="189">
        <v>0</v>
      </c>
      <c r="X45" s="189">
        <v>0</v>
      </c>
      <c r="Y45" s="189">
        <v>0</v>
      </c>
      <c r="Z45" s="189">
        <v>0</v>
      </c>
      <c r="AA45" s="189">
        <v>0</v>
      </c>
      <c r="AB45" s="189">
        <v>0</v>
      </c>
      <c r="AC45" s="188">
        <v>0</v>
      </c>
      <c r="AD45" s="797">
        <f t="shared" si="2"/>
        <v>91.666666666666657</v>
      </c>
    </row>
    <row r="46" spans="1:30" ht="19.5" hidden="1" customHeight="1">
      <c r="A46" s="250" t="s">
        <v>368</v>
      </c>
      <c r="B46" s="189">
        <v>9</v>
      </c>
      <c r="C46" s="189">
        <v>6</v>
      </c>
      <c r="D46" s="189">
        <v>3</v>
      </c>
      <c r="E46" s="189">
        <v>9</v>
      </c>
      <c r="F46" s="189">
        <v>6</v>
      </c>
      <c r="G46" s="189">
        <v>3</v>
      </c>
      <c r="H46" s="189">
        <v>0</v>
      </c>
      <c r="I46" s="189">
        <v>0</v>
      </c>
      <c r="J46" s="189">
        <v>0</v>
      </c>
      <c r="K46" s="189">
        <v>0</v>
      </c>
      <c r="L46" s="189">
        <v>0</v>
      </c>
      <c r="M46" s="189">
        <v>0</v>
      </c>
      <c r="N46" s="250" t="s">
        <v>368</v>
      </c>
      <c r="O46" s="189">
        <v>15</v>
      </c>
      <c r="P46" s="189">
        <v>7</v>
      </c>
      <c r="Q46" s="189">
        <v>8</v>
      </c>
      <c r="R46" s="189">
        <v>9</v>
      </c>
      <c r="S46" s="189">
        <v>6</v>
      </c>
      <c r="T46" s="189">
        <v>3</v>
      </c>
      <c r="U46" s="189">
        <v>0</v>
      </c>
      <c r="V46" s="189">
        <v>0</v>
      </c>
      <c r="W46" s="189">
        <v>0</v>
      </c>
      <c r="X46" s="189">
        <v>0</v>
      </c>
      <c r="Y46" s="189">
        <v>0</v>
      </c>
      <c r="Z46" s="189">
        <v>0</v>
      </c>
      <c r="AA46" s="189">
        <v>6</v>
      </c>
      <c r="AB46" s="189">
        <v>1</v>
      </c>
      <c r="AC46" s="188">
        <v>5</v>
      </c>
      <c r="AD46" s="797">
        <f t="shared" si="2"/>
        <v>166.66666666666669</v>
      </c>
    </row>
    <row r="47" spans="1:30" ht="19.5" hidden="1" customHeight="1">
      <c r="A47" s="250" t="s">
        <v>369</v>
      </c>
      <c r="B47" s="189">
        <v>30</v>
      </c>
      <c r="C47" s="189">
        <v>15</v>
      </c>
      <c r="D47" s="189">
        <v>15</v>
      </c>
      <c r="E47" s="189">
        <v>30</v>
      </c>
      <c r="F47" s="189">
        <v>15</v>
      </c>
      <c r="G47" s="189">
        <v>15</v>
      </c>
      <c r="H47" s="189">
        <v>0</v>
      </c>
      <c r="I47" s="189">
        <v>0</v>
      </c>
      <c r="J47" s="189">
        <v>0</v>
      </c>
      <c r="K47" s="189">
        <v>0</v>
      </c>
      <c r="L47" s="189">
        <v>0</v>
      </c>
      <c r="M47" s="189">
        <v>0</v>
      </c>
      <c r="N47" s="250" t="s">
        <v>369</v>
      </c>
      <c r="O47" s="189">
        <v>27</v>
      </c>
      <c r="P47" s="189">
        <v>14</v>
      </c>
      <c r="Q47" s="189">
        <v>13</v>
      </c>
      <c r="R47" s="189">
        <v>27</v>
      </c>
      <c r="S47" s="189">
        <v>14</v>
      </c>
      <c r="T47" s="189">
        <v>13</v>
      </c>
      <c r="U47" s="189">
        <v>0</v>
      </c>
      <c r="V47" s="189">
        <v>0</v>
      </c>
      <c r="W47" s="189">
        <v>0</v>
      </c>
      <c r="X47" s="189">
        <v>0</v>
      </c>
      <c r="Y47" s="189">
        <v>0</v>
      </c>
      <c r="Z47" s="189">
        <v>0</v>
      </c>
      <c r="AA47" s="189">
        <v>0</v>
      </c>
      <c r="AB47" s="189">
        <v>0</v>
      </c>
      <c r="AC47" s="188">
        <v>0</v>
      </c>
      <c r="AD47" s="797">
        <f t="shared" si="2"/>
        <v>90</v>
      </c>
    </row>
    <row r="48" spans="1:30" ht="19.5" hidden="1" customHeight="1">
      <c r="A48" s="250" t="s">
        <v>370</v>
      </c>
      <c r="B48" s="189">
        <v>48</v>
      </c>
      <c r="C48" s="189">
        <v>23</v>
      </c>
      <c r="D48" s="189">
        <v>25</v>
      </c>
      <c r="E48" s="189">
        <v>48</v>
      </c>
      <c r="F48" s="189">
        <v>23</v>
      </c>
      <c r="G48" s="189">
        <v>25</v>
      </c>
      <c r="H48" s="189">
        <v>0</v>
      </c>
      <c r="I48" s="189">
        <v>0</v>
      </c>
      <c r="J48" s="189">
        <v>0</v>
      </c>
      <c r="K48" s="189">
        <v>0</v>
      </c>
      <c r="L48" s="189">
        <v>0</v>
      </c>
      <c r="M48" s="189">
        <v>0</v>
      </c>
      <c r="N48" s="250" t="s">
        <v>370</v>
      </c>
      <c r="O48" s="189">
        <v>48</v>
      </c>
      <c r="P48" s="189">
        <v>23</v>
      </c>
      <c r="Q48" s="189">
        <v>25</v>
      </c>
      <c r="R48" s="189">
        <v>48</v>
      </c>
      <c r="S48" s="189">
        <v>23</v>
      </c>
      <c r="T48" s="189">
        <v>25</v>
      </c>
      <c r="U48" s="189">
        <v>0</v>
      </c>
      <c r="V48" s="189">
        <v>0</v>
      </c>
      <c r="W48" s="189">
        <v>0</v>
      </c>
      <c r="X48" s="189">
        <v>0</v>
      </c>
      <c r="Y48" s="189">
        <v>0</v>
      </c>
      <c r="Z48" s="189">
        <v>0</v>
      </c>
      <c r="AA48" s="189">
        <v>0</v>
      </c>
      <c r="AB48" s="189">
        <v>0</v>
      </c>
      <c r="AC48" s="188">
        <v>0</v>
      </c>
      <c r="AD48" s="797">
        <f t="shared" si="2"/>
        <v>100</v>
      </c>
    </row>
    <row r="49" spans="1:32" ht="19.5" hidden="1" customHeight="1">
      <c r="A49" s="250" t="s">
        <v>371</v>
      </c>
      <c r="B49" s="189">
        <v>0</v>
      </c>
      <c r="C49" s="189">
        <v>0</v>
      </c>
      <c r="D49" s="189">
        <v>0</v>
      </c>
      <c r="E49" s="189">
        <v>0</v>
      </c>
      <c r="F49" s="189">
        <v>0</v>
      </c>
      <c r="G49" s="189">
        <v>0</v>
      </c>
      <c r="H49" s="189">
        <v>0</v>
      </c>
      <c r="I49" s="189">
        <v>0</v>
      </c>
      <c r="J49" s="189">
        <v>0</v>
      </c>
      <c r="K49" s="189">
        <v>0</v>
      </c>
      <c r="L49" s="189">
        <v>0</v>
      </c>
      <c r="M49" s="189">
        <v>0</v>
      </c>
      <c r="N49" s="250" t="s">
        <v>371</v>
      </c>
      <c r="O49" s="189">
        <v>0</v>
      </c>
      <c r="P49" s="189">
        <v>0</v>
      </c>
      <c r="Q49" s="189">
        <v>0</v>
      </c>
      <c r="R49" s="189">
        <v>0</v>
      </c>
      <c r="S49" s="189">
        <v>0</v>
      </c>
      <c r="T49" s="189">
        <v>0</v>
      </c>
      <c r="U49" s="189">
        <v>0</v>
      </c>
      <c r="V49" s="189">
        <v>0</v>
      </c>
      <c r="W49" s="189">
        <v>0</v>
      </c>
      <c r="X49" s="189">
        <v>0</v>
      </c>
      <c r="Y49" s="189">
        <v>0</v>
      </c>
      <c r="Z49" s="189">
        <v>0</v>
      </c>
      <c r="AA49" s="189">
        <v>0</v>
      </c>
      <c r="AB49" s="189">
        <v>0</v>
      </c>
      <c r="AC49" s="188">
        <v>0</v>
      </c>
      <c r="AD49" s="797" t="e">
        <f t="shared" si="2"/>
        <v>#DIV/0!</v>
      </c>
      <c r="AF49" s="1" t="s">
        <v>234</v>
      </c>
    </row>
    <row r="50" spans="1:32" ht="19.5" hidden="1" customHeight="1">
      <c r="A50" s="250" t="s">
        <v>372</v>
      </c>
      <c r="B50" s="189">
        <v>14</v>
      </c>
      <c r="C50" s="189">
        <v>4</v>
      </c>
      <c r="D50" s="189">
        <v>10</v>
      </c>
      <c r="E50" s="189">
        <v>13</v>
      </c>
      <c r="F50" s="189">
        <v>4</v>
      </c>
      <c r="G50" s="189">
        <v>9</v>
      </c>
      <c r="H50" s="189">
        <v>0</v>
      </c>
      <c r="I50" s="189">
        <v>0</v>
      </c>
      <c r="J50" s="189">
        <v>0</v>
      </c>
      <c r="K50" s="189">
        <v>1</v>
      </c>
      <c r="L50" s="189">
        <v>0</v>
      </c>
      <c r="M50" s="189">
        <v>1</v>
      </c>
      <c r="N50" s="250" t="s">
        <v>372</v>
      </c>
      <c r="O50" s="189">
        <v>16</v>
      </c>
      <c r="P50" s="189">
        <v>6</v>
      </c>
      <c r="Q50" s="189">
        <v>10</v>
      </c>
      <c r="R50" s="189">
        <v>12</v>
      </c>
      <c r="S50" s="189">
        <v>4</v>
      </c>
      <c r="T50" s="189">
        <v>8</v>
      </c>
      <c r="U50" s="189">
        <v>0</v>
      </c>
      <c r="V50" s="189">
        <v>0</v>
      </c>
      <c r="W50" s="189">
        <v>0</v>
      </c>
      <c r="X50" s="189">
        <v>1</v>
      </c>
      <c r="Y50" s="189">
        <v>0</v>
      </c>
      <c r="Z50" s="189">
        <v>1</v>
      </c>
      <c r="AA50" s="189">
        <v>3</v>
      </c>
      <c r="AB50" s="189">
        <v>2</v>
      </c>
      <c r="AC50" s="188">
        <v>1</v>
      </c>
      <c r="AD50" s="797">
        <f t="shared" si="2"/>
        <v>114.28571428571428</v>
      </c>
    </row>
    <row r="51" spans="1:32" ht="19.5" hidden="1" customHeight="1">
      <c r="A51" s="250" t="s">
        <v>373</v>
      </c>
      <c r="B51" s="189">
        <v>199</v>
      </c>
      <c r="C51" s="189">
        <v>88</v>
      </c>
      <c r="D51" s="189">
        <v>111</v>
      </c>
      <c r="E51" s="189">
        <v>197</v>
      </c>
      <c r="F51" s="189">
        <v>86</v>
      </c>
      <c r="G51" s="189">
        <v>111</v>
      </c>
      <c r="H51" s="189">
        <v>2</v>
      </c>
      <c r="I51" s="189">
        <v>2</v>
      </c>
      <c r="J51" s="189">
        <v>0</v>
      </c>
      <c r="K51" s="189">
        <v>0</v>
      </c>
      <c r="L51" s="189">
        <v>0</v>
      </c>
      <c r="M51" s="189">
        <v>0</v>
      </c>
      <c r="N51" s="250" t="s">
        <v>373</v>
      </c>
      <c r="O51" s="189">
        <v>196</v>
      </c>
      <c r="P51" s="189">
        <v>88</v>
      </c>
      <c r="Q51" s="189">
        <v>108</v>
      </c>
      <c r="R51" s="189">
        <v>193</v>
      </c>
      <c r="S51" s="189">
        <v>86</v>
      </c>
      <c r="T51" s="189">
        <v>107</v>
      </c>
      <c r="U51" s="189">
        <v>1</v>
      </c>
      <c r="V51" s="189">
        <v>1</v>
      </c>
      <c r="W51" s="189">
        <v>0</v>
      </c>
      <c r="X51" s="189"/>
      <c r="Y51" s="189"/>
      <c r="Z51" s="189"/>
      <c r="AA51" s="189">
        <v>2</v>
      </c>
      <c r="AB51" s="189">
        <v>1</v>
      </c>
      <c r="AC51" s="188">
        <v>1</v>
      </c>
      <c r="AD51" s="797">
        <f t="shared" si="2"/>
        <v>98.492462311557787</v>
      </c>
    </row>
    <row r="52" spans="1:32" ht="19.5" hidden="1" customHeight="1">
      <c r="A52" s="250" t="s">
        <v>374</v>
      </c>
      <c r="B52" s="189">
        <v>26</v>
      </c>
      <c r="C52" s="189">
        <v>16</v>
      </c>
      <c r="D52" s="189">
        <v>10</v>
      </c>
      <c r="E52" s="189">
        <v>25</v>
      </c>
      <c r="F52" s="189">
        <v>16</v>
      </c>
      <c r="G52" s="189">
        <v>9</v>
      </c>
      <c r="H52" s="189">
        <v>0</v>
      </c>
      <c r="I52" s="189">
        <v>0</v>
      </c>
      <c r="J52" s="189">
        <v>0</v>
      </c>
      <c r="K52" s="189">
        <v>1</v>
      </c>
      <c r="L52" s="189">
        <v>0</v>
      </c>
      <c r="M52" s="189">
        <v>1</v>
      </c>
      <c r="N52" s="250" t="s">
        <v>374</v>
      </c>
      <c r="O52" s="189">
        <v>26</v>
      </c>
      <c r="P52" s="189">
        <v>16</v>
      </c>
      <c r="Q52" s="189">
        <v>10</v>
      </c>
      <c r="R52" s="189">
        <v>25</v>
      </c>
      <c r="S52" s="189">
        <v>16</v>
      </c>
      <c r="T52" s="189">
        <v>9</v>
      </c>
      <c r="U52" s="189">
        <v>0</v>
      </c>
      <c r="V52" s="189">
        <v>0</v>
      </c>
      <c r="W52" s="189">
        <v>0</v>
      </c>
      <c r="X52" s="189">
        <v>1</v>
      </c>
      <c r="Y52" s="189">
        <v>0</v>
      </c>
      <c r="Z52" s="189">
        <v>1</v>
      </c>
      <c r="AA52" s="189">
        <v>0</v>
      </c>
      <c r="AB52" s="189">
        <v>0</v>
      </c>
      <c r="AC52" s="188">
        <v>0</v>
      </c>
      <c r="AD52" s="797">
        <f t="shared" si="2"/>
        <v>100</v>
      </c>
    </row>
    <row r="53" spans="1:32" ht="19.5" hidden="1" customHeight="1">
      <c r="A53" s="250" t="s">
        <v>375</v>
      </c>
      <c r="B53" s="189">
        <v>22</v>
      </c>
      <c r="C53" s="189">
        <v>12</v>
      </c>
      <c r="D53" s="189">
        <v>10</v>
      </c>
      <c r="E53" s="189">
        <v>22</v>
      </c>
      <c r="F53" s="189">
        <v>12</v>
      </c>
      <c r="G53" s="189">
        <v>10</v>
      </c>
      <c r="H53" s="189">
        <v>0</v>
      </c>
      <c r="I53" s="189">
        <v>0</v>
      </c>
      <c r="J53" s="189">
        <v>0</v>
      </c>
      <c r="K53" s="189">
        <v>0</v>
      </c>
      <c r="L53" s="189">
        <v>0</v>
      </c>
      <c r="M53" s="189">
        <v>0</v>
      </c>
      <c r="N53" s="250" t="s">
        <v>375</v>
      </c>
      <c r="O53" s="189">
        <v>22</v>
      </c>
      <c r="P53" s="189">
        <v>12</v>
      </c>
      <c r="Q53" s="189">
        <v>10</v>
      </c>
      <c r="R53" s="189">
        <v>22</v>
      </c>
      <c r="S53" s="189">
        <v>12</v>
      </c>
      <c r="T53" s="189">
        <v>10</v>
      </c>
      <c r="U53" s="189">
        <v>0</v>
      </c>
      <c r="V53" s="189">
        <v>0</v>
      </c>
      <c r="W53" s="189">
        <v>0</v>
      </c>
      <c r="X53" s="189">
        <v>0</v>
      </c>
      <c r="Y53" s="189">
        <v>0</v>
      </c>
      <c r="Z53" s="189">
        <v>0</v>
      </c>
      <c r="AA53" s="189">
        <v>0</v>
      </c>
      <c r="AB53" s="189">
        <v>0</v>
      </c>
      <c r="AC53" s="188">
        <v>0</v>
      </c>
      <c r="AD53" s="797">
        <f t="shared" si="2"/>
        <v>100</v>
      </c>
    </row>
    <row r="54" spans="1:32" ht="19.5" hidden="1" customHeight="1">
      <c r="A54" s="250" t="s">
        <v>376</v>
      </c>
      <c r="B54" s="189">
        <v>50</v>
      </c>
      <c r="C54" s="189">
        <v>29</v>
      </c>
      <c r="D54" s="189">
        <v>21</v>
      </c>
      <c r="E54" s="189">
        <v>50</v>
      </c>
      <c r="F54" s="189">
        <v>29</v>
      </c>
      <c r="G54" s="189">
        <v>21</v>
      </c>
      <c r="H54" s="189">
        <v>0</v>
      </c>
      <c r="I54" s="189">
        <v>0</v>
      </c>
      <c r="J54" s="189">
        <v>0</v>
      </c>
      <c r="K54" s="189">
        <v>0</v>
      </c>
      <c r="L54" s="189">
        <v>0</v>
      </c>
      <c r="M54" s="189">
        <v>0</v>
      </c>
      <c r="N54" s="250" t="s">
        <v>376</v>
      </c>
      <c r="O54" s="189">
        <v>47</v>
      </c>
      <c r="P54" s="189">
        <v>28</v>
      </c>
      <c r="Q54" s="189">
        <v>19</v>
      </c>
      <c r="R54" s="189">
        <v>47</v>
      </c>
      <c r="S54" s="189">
        <v>28</v>
      </c>
      <c r="T54" s="189">
        <v>19</v>
      </c>
      <c r="U54" s="189">
        <v>0</v>
      </c>
      <c r="V54" s="189">
        <v>0</v>
      </c>
      <c r="W54" s="189">
        <v>0</v>
      </c>
      <c r="X54" s="189">
        <v>0</v>
      </c>
      <c r="Y54" s="189">
        <v>0</v>
      </c>
      <c r="Z54" s="189">
        <v>0</v>
      </c>
      <c r="AA54" s="189">
        <v>0</v>
      </c>
      <c r="AB54" s="189">
        <v>0</v>
      </c>
      <c r="AC54" s="188">
        <v>0</v>
      </c>
      <c r="AD54" s="797">
        <f t="shared" si="2"/>
        <v>94</v>
      </c>
    </row>
    <row r="55" spans="1:32" ht="19.5" hidden="1" customHeight="1">
      <c r="A55" s="250" t="s">
        <v>377</v>
      </c>
      <c r="B55" s="189">
        <v>24</v>
      </c>
      <c r="C55" s="189">
        <v>16</v>
      </c>
      <c r="D55" s="189">
        <v>8</v>
      </c>
      <c r="E55" s="189">
        <v>24</v>
      </c>
      <c r="F55" s="189">
        <v>16</v>
      </c>
      <c r="G55" s="189">
        <v>8</v>
      </c>
      <c r="H55" s="189">
        <v>0</v>
      </c>
      <c r="I55" s="189">
        <v>0</v>
      </c>
      <c r="J55" s="189">
        <v>0</v>
      </c>
      <c r="K55" s="189">
        <v>0</v>
      </c>
      <c r="L55" s="189">
        <v>0</v>
      </c>
      <c r="M55" s="189">
        <v>0</v>
      </c>
      <c r="N55" s="250" t="s">
        <v>377</v>
      </c>
      <c r="O55" s="189">
        <v>24</v>
      </c>
      <c r="P55" s="189">
        <v>16</v>
      </c>
      <c r="Q55" s="189">
        <v>8</v>
      </c>
      <c r="R55" s="189">
        <v>24</v>
      </c>
      <c r="S55" s="189">
        <v>16</v>
      </c>
      <c r="T55" s="189">
        <v>8</v>
      </c>
      <c r="U55" s="189">
        <v>0</v>
      </c>
      <c r="V55" s="189">
        <v>0</v>
      </c>
      <c r="W55" s="189">
        <v>0</v>
      </c>
      <c r="X55" s="189">
        <v>0</v>
      </c>
      <c r="Y55" s="189">
        <v>0</v>
      </c>
      <c r="Z55" s="189">
        <v>0</v>
      </c>
      <c r="AA55" s="189">
        <v>0</v>
      </c>
      <c r="AB55" s="189">
        <v>0</v>
      </c>
      <c r="AC55" s="188">
        <v>0</v>
      </c>
      <c r="AD55" s="797">
        <f t="shared" si="2"/>
        <v>100</v>
      </c>
    </row>
    <row r="56" spans="1:32" ht="19.5" hidden="1" customHeight="1">
      <c r="A56" s="250" t="s">
        <v>378</v>
      </c>
      <c r="B56" s="189">
        <v>75</v>
      </c>
      <c r="C56" s="189">
        <v>33</v>
      </c>
      <c r="D56" s="189">
        <v>42</v>
      </c>
      <c r="E56" s="189">
        <v>75</v>
      </c>
      <c r="F56" s="189">
        <v>33</v>
      </c>
      <c r="G56" s="189">
        <v>42</v>
      </c>
      <c r="H56" s="189">
        <v>0</v>
      </c>
      <c r="I56" s="189">
        <v>0</v>
      </c>
      <c r="J56" s="189">
        <v>0</v>
      </c>
      <c r="K56" s="189">
        <v>0</v>
      </c>
      <c r="L56" s="189">
        <v>0</v>
      </c>
      <c r="M56" s="189">
        <v>0</v>
      </c>
      <c r="N56" s="250" t="s">
        <v>378</v>
      </c>
      <c r="O56" s="189">
        <v>71</v>
      </c>
      <c r="P56" s="189">
        <v>30</v>
      </c>
      <c r="Q56" s="189">
        <v>41</v>
      </c>
      <c r="R56" s="189">
        <v>71</v>
      </c>
      <c r="S56" s="189">
        <v>30</v>
      </c>
      <c r="T56" s="189">
        <v>41</v>
      </c>
      <c r="U56" s="189">
        <v>0</v>
      </c>
      <c r="V56" s="189">
        <v>0</v>
      </c>
      <c r="W56" s="189">
        <v>0</v>
      </c>
      <c r="X56" s="189">
        <v>0</v>
      </c>
      <c r="Y56" s="189">
        <v>0</v>
      </c>
      <c r="Z56" s="189">
        <v>0</v>
      </c>
      <c r="AA56" s="189">
        <v>0</v>
      </c>
      <c r="AB56" s="189">
        <v>0</v>
      </c>
      <c r="AC56" s="188">
        <v>0</v>
      </c>
      <c r="AD56" s="797">
        <f t="shared" si="2"/>
        <v>94.666666666666671</v>
      </c>
    </row>
    <row r="57" spans="1:32" ht="19.5" hidden="1" customHeight="1">
      <c r="A57" s="250" t="s">
        <v>379</v>
      </c>
      <c r="B57" s="189">
        <v>174</v>
      </c>
      <c r="C57" s="189">
        <v>93</v>
      </c>
      <c r="D57" s="189">
        <v>81</v>
      </c>
      <c r="E57" s="189">
        <v>174</v>
      </c>
      <c r="F57" s="189">
        <v>93</v>
      </c>
      <c r="G57" s="189">
        <v>81</v>
      </c>
      <c r="H57" s="189">
        <v>0</v>
      </c>
      <c r="I57" s="189">
        <v>0</v>
      </c>
      <c r="J57" s="189">
        <v>0</v>
      </c>
      <c r="K57" s="189">
        <v>0</v>
      </c>
      <c r="L57" s="189">
        <v>0</v>
      </c>
      <c r="M57" s="189">
        <v>0</v>
      </c>
      <c r="N57" s="250" t="s">
        <v>379</v>
      </c>
      <c r="O57" s="189">
        <v>166</v>
      </c>
      <c r="P57" s="189">
        <v>88</v>
      </c>
      <c r="Q57" s="189">
        <v>78</v>
      </c>
      <c r="R57" s="189">
        <v>166</v>
      </c>
      <c r="S57" s="189">
        <v>88</v>
      </c>
      <c r="T57" s="189">
        <v>78</v>
      </c>
      <c r="U57" s="189">
        <v>0</v>
      </c>
      <c r="V57" s="189">
        <v>0</v>
      </c>
      <c r="W57" s="189">
        <v>0</v>
      </c>
      <c r="X57" s="189">
        <v>0</v>
      </c>
      <c r="Y57" s="189">
        <v>0</v>
      </c>
      <c r="Z57" s="189">
        <v>0</v>
      </c>
      <c r="AA57" s="189">
        <v>0</v>
      </c>
      <c r="AB57" s="189">
        <v>0</v>
      </c>
      <c r="AC57" s="188">
        <v>0</v>
      </c>
      <c r="AD57" s="797">
        <f t="shared" si="2"/>
        <v>95.402298850574709</v>
      </c>
    </row>
    <row r="58" spans="1:32" ht="19.5" hidden="1" customHeight="1">
      <c r="A58" s="250" t="s">
        <v>380</v>
      </c>
      <c r="B58" s="189">
        <v>51</v>
      </c>
      <c r="C58" s="189">
        <v>28</v>
      </c>
      <c r="D58" s="189">
        <v>23</v>
      </c>
      <c r="E58" s="189">
        <v>50</v>
      </c>
      <c r="F58" s="189">
        <v>27</v>
      </c>
      <c r="G58" s="189">
        <v>23</v>
      </c>
      <c r="H58" s="189">
        <v>1</v>
      </c>
      <c r="I58" s="189">
        <v>1</v>
      </c>
      <c r="J58" s="189">
        <v>0</v>
      </c>
      <c r="K58" s="189">
        <v>0</v>
      </c>
      <c r="L58" s="189">
        <v>0</v>
      </c>
      <c r="M58" s="189">
        <v>0</v>
      </c>
      <c r="N58" s="250" t="s">
        <v>380</v>
      </c>
      <c r="O58" s="189">
        <v>49</v>
      </c>
      <c r="P58" s="189">
        <v>27</v>
      </c>
      <c r="Q58" s="189">
        <v>22</v>
      </c>
      <c r="R58" s="189">
        <v>49</v>
      </c>
      <c r="S58" s="189">
        <v>27</v>
      </c>
      <c r="T58" s="189">
        <v>22</v>
      </c>
      <c r="U58" s="189">
        <v>0</v>
      </c>
      <c r="V58" s="189">
        <v>0</v>
      </c>
      <c r="W58" s="189">
        <v>0</v>
      </c>
      <c r="X58" s="189">
        <v>0</v>
      </c>
      <c r="Y58" s="189">
        <v>0</v>
      </c>
      <c r="Z58" s="189">
        <v>0</v>
      </c>
      <c r="AA58" s="189">
        <v>0</v>
      </c>
      <c r="AB58" s="189">
        <v>0</v>
      </c>
      <c r="AC58" s="188">
        <v>0</v>
      </c>
      <c r="AD58" s="797">
        <f t="shared" si="2"/>
        <v>96.078431372549019</v>
      </c>
    </row>
    <row r="59" spans="1:32" ht="19.5" hidden="1" customHeight="1">
      <c r="A59" s="250" t="s">
        <v>381</v>
      </c>
      <c r="B59" s="189">
        <v>167</v>
      </c>
      <c r="C59" s="189">
        <v>90</v>
      </c>
      <c r="D59" s="189">
        <v>77</v>
      </c>
      <c r="E59" s="189">
        <v>166</v>
      </c>
      <c r="F59" s="189">
        <v>90</v>
      </c>
      <c r="G59" s="189">
        <v>76</v>
      </c>
      <c r="H59" s="189">
        <v>1</v>
      </c>
      <c r="I59" s="189">
        <v>0</v>
      </c>
      <c r="J59" s="189">
        <v>1</v>
      </c>
      <c r="K59" s="189">
        <v>0</v>
      </c>
      <c r="L59" s="189">
        <v>0</v>
      </c>
      <c r="M59" s="189">
        <v>0</v>
      </c>
      <c r="N59" s="250" t="s">
        <v>381</v>
      </c>
      <c r="O59" s="189">
        <v>166</v>
      </c>
      <c r="P59" s="189">
        <v>89</v>
      </c>
      <c r="Q59" s="189">
        <v>77</v>
      </c>
      <c r="R59" s="189">
        <v>165</v>
      </c>
      <c r="S59" s="189">
        <v>89</v>
      </c>
      <c r="T59" s="189">
        <v>76</v>
      </c>
      <c r="U59" s="189">
        <v>1</v>
      </c>
      <c r="V59" s="189">
        <v>0</v>
      </c>
      <c r="W59" s="189">
        <v>1</v>
      </c>
      <c r="X59" s="189">
        <v>0</v>
      </c>
      <c r="Y59" s="189">
        <v>0</v>
      </c>
      <c r="Z59" s="189">
        <v>0</v>
      </c>
      <c r="AA59" s="189">
        <v>0</v>
      </c>
      <c r="AB59" s="189">
        <v>0</v>
      </c>
      <c r="AC59" s="188">
        <v>0</v>
      </c>
      <c r="AD59" s="797">
        <f t="shared" si="2"/>
        <v>99.401197604790411</v>
      </c>
    </row>
    <row r="60" spans="1:32" ht="19.5" hidden="1" customHeight="1" thickBot="1">
      <c r="A60" s="251" t="s">
        <v>382</v>
      </c>
      <c r="B60" s="190">
        <v>157</v>
      </c>
      <c r="C60" s="190">
        <v>78</v>
      </c>
      <c r="D60" s="190">
        <v>79</v>
      </c>
      <c r="E60" s="190">
        <v>157</v>
      </c>
      <c r="F60" s="190">
        <v>78</v>
      </c>
      <c r="G60" s="190">
        <v>79</v>
      </c>
      <c r="H60" s="190">
        <v>0</v>
      </c>
      <c r="I60" s="190">
        <v>0</v>
      </c>
      <c r="J60" s="190">
        <v>0</v>
      </c>
      <c r="K60" s="190">
        <v>0</v>
      </c>
      <c r="L60" s="190">
        <v>0</v>
      </c>
      <c r="M60" s="190">
        <v>0</v>
      </c>
      <c r="N60" s="251" t="s">
        <v>382</v>
      </c>
      <c r="O60" s="190">
        <v>156</v>
      </c>
      <c r="P60" s="190">
        <v>77</v>
      </c>
      <c r="Q60" s="190">
        <v>79</v>
      </c>
      <c r="R60" s="190">
        <v>156</v>
      </c>
      <c r="S60" s="190">
        <v>77</v>
      </c>
      <c r="T60" s="190">
        <v>79</v>
      </c>
      <c r="U60" s="190">
        <v>0</v>
      </c>
      <c r="V60" s="190">
        <v>0</v>
      </c>
      <c r="W60" s="190">
        <v>0</v>
      </c>
      <c r="X60" s="190">
        <v>0</v>
      </c>
      <c r="Y60" s="190">
        <v>0</v>
      </c>
      <c r="Z60" s="190">
        <v>0</v>
      </c>
      <c r="AA60" s="190">
        <v>0</v>
      </c>
      <c r="AB60" s="190">
        <v>0</v>
      </c>
      <c r="AC60" s="190">
        <v>0</v>
      </c>
      <c r="AD60" s="799">
        <f t="shared" si="2"/>
        <v>99.363057324840767</v>
      </c>
    </row>
    <row r="61" spans="1:32" ht="19.5" customHeight="1">
      <c r="A61" s="258" t="s">
        <v>874</v>
      </c>
      <c r="B61" s="188">
        <f>SUM(B62:B82)</f>
        <v>1143</v>
      </c>
      <c r="C61" s="188">
        <f>SUM(C62:C82)</f>
        <v>600</v>
      </c>
      <c r="D61" s="188">
        <f t="shared" ref="D61:M61" si="3">SUM(D62:D82)</f>
        <v>543</v>
      </c>
      <c r="E61" s="188">
        <f t="shared" si="3"/>
        <v>1136</v>
      </c>
      <c r="F61" s="188">
        <f t="shared" si="3"/>
        <v>595</v>
      </c>
      <c r="G61" s="188">
        <f t="shared" si="3"/>
        <v>541</v>
      </c>
      <c r="H61" s="188">
        <f t="shared" si="3"/>
        <v>6</v>
      </c>
      <c r="I61" s="188">
        <f t="shared" si="3"/>
        <v>5</v>
      </c>
      <c r="J61" s="188">
        <f t="shared" si="3"/>
        <v>1</v>
      </c>
      <c r="K61" s="188">
        <f t="shared" si="3"/>
        <v>1</v>
      </c>
      <c r="L61" s="188">
        <f t="shared" si="3"/>
        <v>0</v>
      </c>
      <c r="M61" s="188">
        <f t="shared" si="3"/>
        <v>1</v>
      </c>
      <c r="N61" s="237" t="s">
        <v>874</v>
      </c>
      <c r="O61" s="1176">
        <f>SUM(O62:O82)</f>
        <v>1116</v>
      </c>
      <c r="P61" s="1176">
        <f>SUM(P62:P82)</f>
        <v>580</v>
      </c>
      <c r="Q61" s="1176">
        <f t="shared" ref="Q61" si="4">SUM(Q62:Q82)</f>
        <v>536</v>
      </c>
      <c r="R61" s="1176">
        <f t="shared" ref="R61" si="5">SUM(R62:R82)</f>
        <v>1109</v>
      </c>
      <c r="S61" s="1176">
        <f t="shared" ref="S61" si="6">SUM(S62:S82)</f>
        <v>577</v>
      </c>
      <c r="T61" s="1176">
        <f t="shared" ref="T61" si="7">SUM(T62:T82)</f>
        <v>532</v>
      </c>
      <c r="U61" s="1176">
        <f t="shared" ref="U61" si="8">SUM(U62:U82)</f>
        <v>3</v>
      </c>
      <c r="V61" s="1176">
        <f t="shared" ref="V61" si="9">SUM(V62:V82)</f>
        <v>2</v>
      </c>
      <c r="W61" s="1176">
        <f t="shared" ref="W61" si="10">SUM(W62:W82)</f>
        <v>1</v>
      </c>
      <c r="X61" s="1176">
        <f t="shared" ref="X61" si="11">SUM(X62:X82)</f>
        <v>1</v>
      </c>
      <c r="Y61" s="1176">
        <f t="shared" ref="Y61" si="12">SUM(Y62:Y82)</f>
        <v>0</v>
      </c>
      <c r="Z61" s="1176">
        <f t="shared" ref="Z61" si="13">SUM(Z62:Z82)</f>
        <v>1</v>
      </c>
      <c r="AA61" s="1176">
        <f t="shared" ref="AA61" si="14">SUM(AA62:AA82)</f>
        <v>3</v>
      </c>
      <c r="AB61" s="1176">
        <f t="shared" ref="AB61" si="15">SUM(AB62:AB82)</f>
        <v>1</v>
      </c>
      <c r="AC61" s="1176">
        <f t="shared" ref="AC61" si="16">SUM(AC62:AC82)</f>
        <v>2</v>
      </c>
      <c r="AD61" s="1177">
        <f>O61/B61*100</f>
        <v>97.637795275590548</v>
      </c>
    </row>
    <row r="62" spans="1:32" ht="18" customHeight="1">
      <c r="A62" s="250" t="s">
        <v>362</v>
      </c>
      <c r="B62" s="189">
        <v>47</v>
      </c>
      <c r="C62" s="189">
        <v>23</v>
      </c>
      <c r="D62" s="189">
        <v>24</v>
      </c>
      <c r="E62" s="189">
        <v>47</v>
      </c>
      <c r="F62" s="189">
        <v>23</v>
      </c>
      <c r="G62" s="189">
        <v>24</v>
      </c>
      <c r="H62" s="189">
        <v>0</v>
      </c>
      <c r="I62" s="189">
        <v>0</v>
      </c>
      <c r="J62" s="189">
        <v>0</v>
      </c>
      <c r="K62" s="189">
        <v>0</v>
      </c>
      <c r="L62" s="189">
        <v>0</v>
      </c>
      <c r="M62" s="189">
        <v>0</v>
      </c>
      <c r="N62" s="250" t="s">
        <v>60</v>
      </c>
      <c r="O62" s="163">
        <v>44</v>
      </c>
      <c r="P62" s="163">
        <v>22</v>
      </c>
      <c r="Q62" s="163">
        <v>22</v>
      </c>
      <c r="R62" s="163">
        <v>44</v>
      </c>
      <c r="S62" s="163">
        <v>22</v>
      </c>
      <c r="T62" s="163">
        <v>22</v>
      </c>
      <c r="U62" s="163">
        <v>0</v>
      </c>
      <c r="V62" s="163">
        <v>0</v>
      </c>
      <c r="W62" s="163">
        <v>0</v>
      </c>
      <c r="X62" s="163">
        <v>0</v>
      </c>
      <c r="Y62" s="163">
        <v>0</v>
      </c>
      <c r="Z62" s="163">
        <v>0</v>
      </c>
      <c r="AA62" s="163">
        <v>0</v>
      </c>
      <c r="AB62" s="163">
        <v>0</v>
      </c>
      <c r="AC62" s="1176">
        <v>0</v>
      </c>
      <c r="AD62" s="798">
        <f t="shared" ref="AD62:AD81" si="17">O62/B62*100</f>
        <v>93.61702127659575</v>
      </c>
    </row>
    <row r="63" spans="1:32" ht="18" customHeight="1">
      <c r="A63" s="250" t="s">
        <v>363</v>
      </c>
      <c r="B63" s="189">
        <v>29</v>
      </c>
      <c r="C63" s="189">
        <v>19</v>
      </c>
      <c r="D63" s="189">
        <v>10</v>
      </c>
      <c r="E63" s="189">
        <v>28</v>
      </c>
      <c r="F63" s="189">
        <v>18</v>
      </c>
      <c r="G63" s="189">
        <v>10</v>
      </c>
      <c r="H63" s="189">
        <v>1</v>
      </c>
      <c r="I63" s="189">
        <v>1</v>
      </c>
      <c r="J63" s="189">
        <v>0</v>
      </c>
      <c r="K63" s="189">
        <v>0</v>
      </c>
      <c r="L63" s="189">
        <v>0</v>
      </c>
      <c r="M63" s="189">
        <v>0</v>
      </c>
      <c r="N63" s="250" t="s">
        <v>271</v>
      </c>
      <c r="O63" s="163">
        <v>25</v>
      </c>
      <c r="P63" s="163">
        <v>15</v>
      </c>
      <c r="Q63" s="163">
        <v>10</v>
      </c>
      <c r="R63" s="163">
        <v>24</v>
      </c>
      <c r="S63" s="163">
        <v>14</v>
      </c>
      <c r="T63" s="163">
        <v>10</v>
      </c>
      <c r="U63" s="163">
        <v>1</v>
      </c>
      <c r="V63" s="163">
        <v>1</v>
      </c>
      <c r="W63" s="163">
        <v>0</v>
      </c>
      <c r="X63" s="163">
        <v>0</v>
      </c>
      <c r="Y63" s="163">
        <v>0</v>
      </c>
      <c r="Z63" s="163">
        <v>0</v>
      </c>
      <c r="AA63" s="163">
        <v>0</v>
      </c>
      <c r="AB63" s="163">
        <v>0</v>
      </c>
      <c r="AC63" s="1176">
        <v>0</v>
      </c>
      <c r="AD63" s="798">
        <f t="shared" si="17"/>
        <v>86.206896551724128</v>
      </c>
    </row>
    <row r="64" spans="1:32" ht="18" customHeight="1">
      <c r="A64" s="250" t="s">
        <v>364</v>
      </c>
      <c r="B64" s="189">
        <v>9</v>
      </c>
      <c r="C64" s="189">
        <v>5</v>
      </c>
      <c r="D64" s="189">
        <v>4</v>
      </c>
      <c r="E64" s="189">
        <v>9</v>
      </c>
      <c r="F64" s="189">
        <v>5</v>
      </c>
      <c r="G64" s="189">
        <v>4</v>
      </c>
      <c r="H64" s="189">
        <v>0</v>
      </c>
      <c r="I64" s="189">
        <v>0</v>
      </c>
      <c r="J64" s="189">
        <v>0</v>
      </c>
      <c r="K64" s="189">
        <v>0</v>
      </c>
      <c r="L64" s="189">
        <v>0</v>
      </c>
      <c r="M64" s="189">
        <v>0</v>
      </c>
      <c r="N64" s="250" t="s">
        <v>272</v>
      </c>
      <c r="O64" s="163">
        <v>9</v>
      </c>
      <c r="P64" s="163">
        <v>5</v>
      </c>
      <c r="Q64" s="163">
        <v>4</v>
      </c>
      <c r="R64" s="163">
        <v>9</v>
      </c>
      <c r="S64" s="163">
        <v>5</v>
      </c>
      <c r="T64" s="163">
        <v>4</v>
      </c>
      <c r="U64" s="163">
        <v>0</v>
      </c>
      <c r="V64" s="163">
        <v>0</v>
      </c>
      <c r="W64" s="163">
        <v>0</v>
      </c>
      <c r="X64" s="163">
        <v>0</v>
      </c>
      <c r="Y64" s="163">
        <v>0</v>
      </c>
      <c r="Z64" s="163">
        <v>0</v>
      </c>
      <c r="AA64" s="163">
        <v>0</v>
      </c>
      <c r="AB64" s="163">
        <v>0</v>
      </c>
      <c r="AC64" s="1176">
        <v>0</v>
      </c>
      <c r="AD64" s="798">
        <f t="shared" si="17"/>
        <v>100</v>
      </c>
    </row>
    <row r="65" spans="1:32" ht="18" customHeight="1">
      <c r="A65" s="250" t="s">
        <v>365</v>
      </c>
      <c r="B65" s="189">
        <v>8</v>
      </c>
      <c r="C65" s="189">
        <v>3</v>
      </c>
      <c r="D65" s="189">
        <v>5</v>
      </c>
      <c r="E65" s="189">
        <v>8</v>
      </c>
      <c r="F65" s="189">
        <v>3</v>
      </c>
      <c r="G65" s="189">
        <v>5</v>
      </c>
      <c r="H65" s="189">
        <v>0</v>
      </c>
      <c r="I65" s="189">
        <v>0</v>
      </c>
      <c r="J65" s="189">
        <v>0</v>
      </c>
      <c r="K65" s="189">
        <v>0</v>
      </c>
      <c r="L65" s="189">
        <v>0</v>
      </c>
      <c r="M65" s="189">
        <v>0</v>
      </c>
      <c r="N65" s="250" t="s">
        <v>273</v>
      </c>
      <c r="O65" s="163">
        <v>6</v>
      </c>
      <c r="P65" s="163">
        <v>3</v>
      </c>
      <c r="Q65" s="163">
        <v>3</v>
      </c>
      <c r="R65" s="163">
        <v>6</v>
      </c>
      <c r="S65" s="163">
        <v>3</v>
      </c>
      <c r="T65" s="163">
        <v>3</v>
      </c>
      <c r="U65" s="163">
        <v>0</v>
      </c>
      <c r="V65" s="163">
        <v>0</v>
      </c>
      <c r="W65" s="163">
        <v>0</v>
      </c>
      <c r="X65" s="163">
        <v>0</v>
      </c>
      <c r="Y65" s="163">
        <v>0</v>
      </c>
      <c r="Z65" s="163">
        <v>0</v>
      </c>
      <c r="AA65" s="163">
        <v>0</v>
      </c>
      <c r="AB65" s="163">
        <v>0</v>
      </c>
      <c r="AC65" s="1176">
        <v>0</v>
      </c>
      <c r="AD65" s="798">
        <f t="shared" si="17"/>
        <v>75</v>
      </c>
    </row>
    <row r="66" spans="1:32" ht="18" customHeight="1">
      <c r="A66" s="250" t="s">
        <v>366</v>
      </c>
      <c r="B66" s="189">
        <v>22</v>
      </c>
      <c r="C66" s="189">
        <v>13</v>
      </c>
      <c r="D66" s="189">
        <v>9</v>
      </c>
      <c r="E66" s="189">
        <v>22</v>
      </c>
      <c r="F66" s="189">
        <v>13</v>
      </c>
      <c r="G66" s="189">
        <v>9</v>
      </c>
      <c r="H66" s="189">
        <v>0</v>
      </c>
      <c r="I66" s="189">
        <v>0</v>
      </c>
      <c r="J66" s="189">
        <v>0</v>
      </c>
      <c r="K66" s="189">
        <v>0</v>
      </c>
      <c r="L66" s="189">
        <v>0</v>
      </c>
      <c r="M66" s="189">
        <v>0</v>
      </c>
      <c r="N66" s="250" t="s">
        <v>274</v>
      </c>
      <c r="O66" s="163">
        <v>22</v>
      </c>
      <c r="P66" s="163">
        <v>13</v>
      </c>
      <c r="Q66" s="163">
        <v>9</v>
      </c>
      <c r="R66" s="163">
        <v>22</v>
      </c>
      <c r="S66" s="163">
        <v>13</v>
      </c>
      <c r="T66" s="163">
        <v>9</v>
      </c>
      <c r="U66" s="163">
        <v>0</v>
      </c>
      <c r="V66" s="163">
        <v>0</v>
      </c>
      <c r="W66" s="163">
        <v>0</v>
      </c>
      <c r="X66" s="163">
        <v>0</v>
      </c>
      <c r="Y66" s="163">
        <v>0</v>
      </c>
      <c r="Z66" s="163">
        <v>0</v>
      </c>
      <c r="AA66" s="163">
        <v>0</v>
      </c>
      <c r="AB66" s="163">
        <v>0</v>
      </c>
      <c r="AC66" s="1176">
        <v>0</v>
      </c>
      <c r="AD66" s="798">
        <f t="shared" si="17"/>
        <v>100</v>
      </c>
    </row>
    <row r="67" spans="1:32" ht="18" customHeight="1">
      <c r="A67" s="250" t="s">
        <v>367</v>
      </c>
      <c r="B67" s="189">
        <v>6</v>
      </c>
      <c r="C67" s="189">
        <v>5</v>
      </c>
      <c r="D67" s="189">
        <v>1</v>
      </c>
      <c r="E67" s="189">
        <v>6</v>
      </c>
      <c r="F67" s="189">
        <v>5</v>
      </c>
      <c r="G67" s="189">
        <v>1</v>
      </c>
      <c r="H67" s="189">
        <v>0</v>
      </c>
      <c r="I67" s="189">
        <v>0</v>
      </c>
      <c r="J67" s="189">
        <v>0</v>
      </c>
      <c r="K67" s="189">
        <v>0</v>
      </c>
      <c r="L67" s="189">
        <v>0</v>
      </c>
      <c r="M67" s="189">
        <v>0</v>
      </c>
      <c r="N67" s="250" t="s">
        <v>275</v>
      </c>
      <c r="O67" s="189">
        <v>6</v>
      </c>
      <c r="P67" s="189">
        <v>5</v>
      </c>
      <c r="Q67" s="189">
        <v>1</v>
      </c>
      <c r="R67" s="189">
        <v>6</v>
      </c>
      <c r="S67" s="189">
        <v>5</v>
      </c>
      <c r="T67" s="189">
        <v>1</v>
      </c>
      <c r="U67" s="189">
        <v>0</v>
      </c>
      <c r="V67" s="189">
        <v>0</v>
      </c>
      <c r="W67" s="189">
        <v>0</v>
      </c>
      <c r="X67" s="189">
        <v>0</v>
      </c>
      <c r="Y67" s="189">
        <v>0</v>
      </c>
      <c r="Z67" s="189">
        <v>0</v>
      </c>
      <c r="AA67" s="189">
        <v>0</v>
      </c>
      <c r="AB67" s="189">
        <v>0</v>
      </c>
      <c r="AC67" s="188">
        <v>0</v>
      </c>
      <c r="AD67" s="797">
        <f t="shared" si="17"/>
        <v>100</v>
      </c>
    </row>
    <row r="68" spans="1:32" ht="18" customHeight="1">
      <c r="A68" s="250" t="s">
        <v>368</v>
      </c>
      <c r="B68" s="189">
        <v>11</v>
      </c>
      <c r="C68" s="189">
        <v>8</v>
      </c>
      <c r="D68" s="189">
        <v>3</v>
      </c>
      <c r="E68" s="189">
        <v>11</v>
      </c>
      <c r="F68" s="189">
        <v>8</v>
      </c>
      <c r="G68" s="189">
        <v>3</v>
      </c>
      <c r="H68" s="189">
        <v>0</v>
      </c>
      <c r="I68" s="189">
        <v>0</v>
      </c>
      <c r="J68" s="189">
        <v>0</v>
      </c>
      <c r="K68" s="189">
        <v>0</v>
      </c>
      <c r="L68" s="189">
        <v>0</v>
      </c>
      <c r="M68" s="189">
        <v>0</v>
      </c>
      <c r="N68" s="250" t="s">
        <v>276</v>
      </c>
      <c r="O68" s="189">
        <v>8</v>
      </c>
      <c r="P68" s="189">
        <v>6</v>
      </c>
      <c r="Q68" s="189">
        <v>2</v>
      </c>
      <c r="R68" s="189">
        <v>8</v>
      </c>
      <c r="S68" s="189">
        <v>6</v>
      </c>
      <c r="T68" s="189">
        <v>2</v>
      </c>
      <c r="U68" s="189">
        <v>0</v>
      </c>
      <c r="V68" s="189">
        <v>0</v>
      </c>
      <c r="W68" s="189">
        <v>0</v>
      </c>
      <c r="X68" s="189">
        <v>0</v>
      </c>
      <c r="Y68" s="189">
        <v>0</v>
      </c>
      <c r="Z68" s="189">
        <v>0</v>
      </c>
      <c r="AA68" s="189">
        <v>0</v>
      </c>
      <c r="AB68" s="189">
        <v>0</v>
      </c>
      <c r="AC68" s="188">
        <v>0</v>
      </c>
      <c r="AD68" s="797">
        <f t="shared" si="17"/>
        <v>72.727272727272734</v>
      </c>
    </row>
    <row r="69" spans="1:32" ht="18" customHeight="1">
      <c r="A69" s="250" t="s">
        <v>369</v>
      </c>
      <c r="B69" s="189">
        <v>23</v>
      </c>
      <c r="C69" s="189">
        <v>9</v>
      </c>
      <c r="D69" s="189">
        <v>14</v>
      </c>
      <c r="E69" s="189">
        <v>23</v>
      </c>
      <c r="F69" s="189">
        <v>9</v>
      </c>
      <c r="G69" s="189">
        <v>14</v>
      </c>
      <c r="H69" s="189">
        <v>0</v>
      </c>
      <c r="I69" s="189">
        <v>0</v>
      </c>
      <c r="J69" s="189">
        <v>0</v>
      </c>
      <c r="K69" s="189">
        <v>0</v>
      </c>
      <c r="L69" s="189">
        <v>0</v>
      </c>
      <c r="M69" s="189">
        <v>0</v>
      </c>
      <c r="N69" s="250" t="s">
        <v>277</v>
      </c>
      <c r="O69" s="189">
        <v>23</v>
      </c>
      <c r="P69" s="189">
        <v>9</v>
      </c>
      <c r="Q69" s="189">
        <v>14</v>
      </c>
      <c r="R69" s="189">
        <v>23</v>
      </c>
      <c r="S69" s="189">
        <v>9</v>
      </c>
      <c r="T69" s="189">
        <v>14</v>
      </c>
      <c r="U69" s="189">
        <v>0</v>
      </c>
      <c r="V69" s="189">
        <v>0</v>
      </c>
      <c r="W69" s="189">
        <v>0</v>
      </c>
      <c r="X69" s="189">
        <v>0</v>
      </c>
      <c r="Y69" s="189">
        <v>0</v>
      </c>
      <c r="Z69" s="189">
        <v>0</v>
      </c>
      <c r="AA69" s="189">
        <v>0</v>
      </c>
      <c r="AB69" s="189">
        <v>0</v>
      </c>
      <c r="AC69" s="188">
        <v>0</v>
      </c>
      <c r="AD69" s="797">
        <f t="shared" si="17"/>
        <v>100</v>
      </c>
    </row>
    <row r="70" spans="1:32" ht="18" customHeight="1">
      <c r="A70" s="250" t="s">
        <v>370</v>
      </c>
      <c r="B70" s="189">
        <v>45</v>
      </c>
      <c r="C70" s="189">
        <v>22</v>
      </c>
      <c r="D70" s="189">
        <v>23</v>
      </c>
      <c r="E70" s="189">
        <v>45</v>
      </c>
      <c r="F70" s="189">
        <v>22</v>
      </c>
      <c r="G70" s="189">
        <v>23</v>
      </c>
      <c r="H70" s="189">
        <v>0</v>
      </c>
      <c r="I70" s="189">
        <v>0</v>
      </c>
      <c r="J70" s="189">
        <v>0</v>
      </c>
      <c r="K70" s="189">
        <v>0</v>
      </c>
      <c r="L70" s="189">
        <v>0</v>
      </c>
      <c r="M70" s="189">
        <v>0</v>
      </c>
      <c r="N70" s="250" t="s">
        <v>278</v>
      </c>
      <c r="O70" s="189">
        <v>44</v>
      </c>
      <c r="P70" s="189">
        <v>20</v>
      </c>
      <c r="Q70" s="189">
        <v>24</v>
      </c>
      <c r="R70" s="189">
        <v>43</v>
      </c>
      <c r="S70" s="189">
        <v>20</v>
      </c>
      <c r="T70" s="189">
        <v>23</v>
      </c>
      <c r="U70" s="189">
        <v>0</v>
      </c>
      <c r="V70" s="189">
        <v>0</v>
      </c>
      <c r="W70" s="189">
        <v>0</v>
      </c>
      <c r="X70" s="189">
        <v>0</v>
      </c>
      <c r="Y70" s="189">
        <v>0</v>
      </c>
      <c r="Z70" s="189">
        <v>0</v>
      </c>
      <c r="AA70" s="189">
        <v>1</v>
      </c>
      <c r="AB70" s="189">
        <v>0</v>
      </c>
      <c r="AC70" s="188">
        <v>1</v>
      </c>
      <c r="AD70" s="797">
        <f t="shared" si="17"/>
        <v>97.777777777777771</v>
      </c>
    </row>
    <row r="71" spans="1:32" ht="18" customHeight="1">
      <c r="A71" s="250" t="s">
        <v>371</v>
      </c>
      <c r="B71" s="189">
        <v>178</v>
      </c>
      <c r="C71" s="189">
        <v>96</v>
      </c>
      <c r="D71" s="189">
        <v>82</v>
      </c>
      <c r="E71" s="189">
        <v>176</v>
      </c>
      <c r="F71" s="189">
        <v>95</v>
      </c>
      <c r="G71" s="189">
        <v>81</v>
      </c>
      <c r="H71" s="189">
        <v>1</v>
      </c>
      <c r="I71" s="189">
        <v>1</v>
      </c>
      <c r="J71" s="189">
        <v>0</v>
      </c>
      <c r="K71" s="189">
        <v>1</v>
      </c>
      <c r="L71" s="189">
        <v>0</v>
      </c>
      <c r="M71" s="189">
        <v>1</v>
      </c>
      <c r="N71" s="250" t="s">
        <v>279</v>
      </c>
      <c r="O71" s="189">
        <v>175</v>
      </c>
      <c r="P71" s="189">
        <v>94</v>
      </c>
      <c r="Q71" s="189">
        <v>81</v>
      </c>
      <c r="R71" s="189">
        <v>173</v>
      </c>
      <c r="S71" s="189">
        <v>93</v>
      </c>
      <c r="T71" s="189">
        <v>80</v>
      </c>
      <c r="U71" s="189">
        <v>1</v>
      </c>
      <c r="V71" s="189">
        <v>1</v>
      </c>
      <c r="W71" s="189">
        <v>0</v>
      </c>
      <c r="X71" s="189">
        <v>1</v>
      </c>
      <c r="Y71" s="189">
        <v>0</v>
      </c>
      <c r="Z71" s="189">
        <v>1</v>
      </c>
      <c r="AA71" s="189">
        <v>0</v>
      </c>
      <c r="AB71" s="189">
        <v>0</v>
      </c>
      <c r="AC71" s="188">
        <v>0</v>
      </c>
      <c r="AD71" s="797">
        <f t="shared" si="17"/>
        <v>98.31460674157303</v>
      </c>
      <c r="AF71" s="1" t="s">
        <v>234</v>
      </c>
    </row>
    <row r="72" spans="1:32" ht="18" customHeight="1">
      <c r="A72" s="250" t="s">
        <v>372</v>
      </c>
      <c r="B72" s="189">
        <v>18</v>
      </c>
      <c r="C72" s="189">
        <v>10</v>
      </c>
      <c r="D72" s="189">
        <v>8</v>
      </c>
      <c r="E72" s="189">
        <v>18</v>
      </c>
      <c r="F72" s="189">
        <v>10</v>
      </c>
      <c r="G72" s="189">
        <v>8</v>
      </c>
      <c r="H72" s="189">
        <v>0</v>
      </c>
      <c r="I72" s="189">
        <v>0</v>
      </c>
      <c r="J72" s="189">
        <v>0</v>
      </c>
      <c r="K72" s="189">
        <v>0</v>
      </c>
      <c r="L72" s="189">
        <v>0</v>
      </c>
      <c r="M72" s="189">
        <v>0</v>
      </c>
      <c r="N72" s="250" t="s">
        <v>280</v>
      </c>
      <c r="O72" s="189">
        <v>18</v>
      </c>
      <c r="P72" s="189">
        <v>10</v>
      </c>
      <c r="Q72" s="189">
        <v>8</v>
      </c>
      <c r="R72" s="189">
        <v>18</v>
      </c>
      <c r="S72" s="189">
        <v>10</v>
      </c>
      <c r="T72" s="189">
        <v>8</v>
      </c>
      <c r="U72" s="189">
        <v>0</v>
      </c>
      <c r="V72" s="189">
        <v>0</v>
      </c>
      <c r="W72" s="189">
        <v>0</v>
      </c>
      <c r="X72" s="189">
        <v>0</v>
      </c>
      <c r="Y72" s="189">
        <v>0</v>
      </c>
      <c r="Z72" s="189">
        <v>0</v>
      </c>
      <c r="AA72" s="189">
        <v>0</v>
      </c>
      <c r="AB72" s="189">
        <v>0</v>
      </c>
      <c r="AC72" s="188">
        <v>0</v>
      </c>
      <c r="AD72" s="797">
        <f t="shared" si="17"/>
        <v>100</v>
      </c>
    </row>
    <row r="73" spans="1:32" ht="18" customHeight="1">
      <c r="A73" s="250" t="s">
        <v>373</v>
      </c>
      <c r="B73" s="189">
        <v>87</v>
      </c>
      <c r="C73" s="189">
        <v>50</v>
      </c>
      <c r="D73" s="189">
        <v>37</v>
      </c>
      <c r="E73" s="189">
        <v>87</v>
      </c>
      <c r="F73" s="189">
        <v>50</v>
      </c>
      <c r="G73" s="189">
        <v>37</v>
      </c>
      <c r="H73" s="189">
        <v>0</v>
      </c>
      <c r="I73" s="189">
        <v>0</v>
      </c>
      <c r="J73" s="189">
        <v>0</v>
      </c>
      <c r="K73" s="189">
        <v>0</v>
      </c>
      <c r="L73" s="189">
        <v>0</v>
      </c>
      <c r="M73" s="189">
        <v>0</v>
      </c>
      <c r="N73" s="250" t="s">
        <v>281</v>
      </c>
      <c r="O73" s="189">
        <v>87</v>
      </c>
      <c r="P73" s="189">
        <v>49</v>
      </c>
      <c r="Q73" s="189">
        <v>38</v>
      </c>
      <c r="R73" s="189">
        <v>85</v>
      </c>
      <c r="S73" s="189">
        <v>48</v>
      </c>
      <c r="T73" s="189">
        <v>37</v>
      </c>
      <c r="U73" s="189">
        <v>0</v>
      </c>
      <c r="V73" s="189">
        <v>0</v>
      </c>
      <c r="W73" s="189">
        <v>0</v>
      </c>
      <c r="X73" s="189">
        <v>0</v>
      </c>
      <c r="Y73" s="189">
        <v>0</v>
      </c>
      <c r="Z73" s="189">
        <v>0</v>
      </c>
      <c r="AA73" s="189">
        <v>2</v>
      </c>
      <c r="AB73" s="189">
        <v>1</v>
      </c>
      <c r="AC73" s="188">
        <v>1</v>
      </c>
      <c r="AD73" s="797">
        <f t="shared" si="17"/>
        <v>100</v>
      </c>
    </row>
    <row r="74" spans="1:32" ht="18" customHeight="1">
      <c r="A74" s="250" t="s">
        <v>374</v>
      </c>
      <c r="B74" s="189">
        <v>200</v>
      </c>
      <c r="C74" s="189">
        <v>112</v>
      </c>
      <c r="D74" s="189">
        <v>88</v>
      </c>
      <c r="E74" s="189">
        <v>200</v>
      </c>
      <c r="F74" s="189">
        <v>112</v>
      </c>
      <c r="G74" s="189">
        <v>88</v>
      </c>
      <c r="H74" s="18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250" t="s">
        <v>282</v>
      </c>
      <c r="O74" s="189">
        <v>199</v>
      </c>
      <c r="P74" s="189">
        <v>111</v>
      </c>
      <c r="Q74" s="189">
        <v>88</v>
      </c>
      <c r="R74" s="189">
        <v>199</v>
      </c>
      <c r="S74" s="189">
        <v>111</v>
      </c>
      <c r="T74" s="189">
        <v>88</v>
      </c>
      <c r="U74" s="189">
        <v>0</v>
      </c>
      <c r="V74" s="189">
        <v>0</v>
      </c>
      <c r="W74" s="189">
        <v>0</v>
      </c>
      <c r="X74" s="189">
        <v>0</v>
      </c>
      <c r="Y74" s="189">
        <v>0</v>
      </c>
      <c r="Z74" s="189">
        <v>0</v>
      </c>
      <c r="AA74" s="189">
        <v>0</v>
      </c>
      <c r="AB74" s="189">
        <v>0</v>
      </c>
      <c r="AC74" s="188">
        <v>0</v>
      </c>
      <c r="AD74" s="797">
        <f t="shared" si="17"/>
        <v>99.5</v>
      </c>
    </row>
    <row r="75" spans="1:32" ht="18" customHeight="1">
      <c r="A75" s="250" t="s">
        <v>375</v>
      </c>
      <c r="B75" s="189">
        <v>26</v>
      </c>
      <c r="C75" s="189">
        <v>19</v>
      </c>
      <c r="D75" s="189">
        <v>7</v>
      </c>
      <c r="E75" s="189">
        <v>25</v>
      </c>
      <c r="F75" s="189">
        <v>18</v>
      </c>
      <c r="G75" s="189">
        <v>7</v>
      </c>
      <c r="H75" s="189">
        <v>1</v>
      </c>
      <c r="I75" s="189">
        <v>1</v>
      </c>
      <c r="J75" s="189">
        <v>0</v>
      </c>
      <c r="K75" s="189">
        <v>0</v>
      </c>
      <c r="L75" s="189">
        <v>0</v>
      </c>
      <c r="M75" s="189">
        <v>0</v>
      </c>
      <c r="N75" s="250" t="s">
        <v>283</v>
      </c>
      <c r="O75" s="189">
        <v>23</v>
      </c>
      <c r="P75" s="189">
        <v>17</v>
      </c>
      <c r="Q75" s="189">
        <v>6</v>
      </c>
      <c r="R75" s="189">
        <v>23</v>
      </c>
      <c r="S75" s="189">
        <v>17</v>
      </c>
      <c r="T75" s="189">
        <v>6</v>
      </c>
      <c r="U75" s="189">
        <v>0</v>
      </c>
      <c r="V75" s="189">
        <v>0</v>
      </c>
      <c r="W75" s="189">
        <v>0</v>
      </c>
      <c r="X75" s="189">
        <v>0</v>
      </c>
      <c r="Y75" s="189">
        <v>0</v>
      </c>
      <c r="Z75" s="189">
        <v>0</v>
      </c>
      <c r="AA75" s="189">
        <v>0</v>
      </c>
      <c r="AB75" s="189">
        <v>0</v>
      </c>
      <c r="AC75" s="188">
        <v>0</v>
      </c>
      <c r="AD75" s="797">
        <f t="shared" si="17"/>
        <v>88.461538461538453</v>
      </c>
    </row>
    <row r="76" spans="1:32" ht="18" customHeight="1">
      <c r="A76" s="250" t="s">
        <v>376</v>
      </c>
      <c r="B76" s="189">
        <v>20</v>
      </c>
      <c r="C76" s="189">
        <v>8</v>
      </c>
      <c r="D76" s="189">
        <v>12</v>
      </c>
      <c r="E76" s="189">
        <v>19</v>
      </c>
      <c r="F76" s="189">
        <v>8</v>
      </c>
      <c r="G76" s="189">
        <v>11</v>
      </c>
      <c r="H76" s="189">
        <v>1</v>
      </c>
      <c r="I76" s="189">
        <v>0</v>
      </c>
      <c r="J76" s="189">
        <v>1</v>
      </c>
      <c r="K76" s="189">
        <v>0</v>
      </c>
      <c r="L76" s="189">
        <v>0</v>
      </c>
      <c r="M76" s="189">
        <v>0</v>
      </c>
      <c r="N76" s="250" t="s">
        <v>284</v>
      </c>
      <c r="O76" s="189">
        <v>20</v>
      </c>
      <c r="P76" s="189">
        <v>8</v>
      </c>
      <c r="Q76" s="189">
        <v>12</v>
      </c>
      <c r="R76" s="189">
        <v>19</v>
      </c>
      <c r="S76" s="189">
        <v>8</v>
      </c>
      <c r="T76" s="189">
        <v>11</v>
      </c>
      <c r="U76" s="189">
        <v>1</v>
      </c>
      <c r="V76" s="189">
        <v>0</v>
      </c>
      <c r="W76" s="189">
        <v>1</v>
      </c>
      <c r="X76" s="189">
        <v>0</v>
      </c>
      <c r="Y76" s="189">
        <v>0</v>
      </c>
      <c r="Z76" s="189">
        <v>0</v>
      </c>
      <c r="AA76" s="189">
        <v>0</v>
      </c>
      <c r="AB76" s="189">
        <v>0</v>
      </c>
      <c r="AC76" s="188">
        <v>0</v>
      </c>
      <c r="AD76" s="797">
        <f t="shared" si="17"/>
        <v>100</v>
      </c>
    </row>
    <row r="77" spans="1:32" ht="18" customHeight="1">
      <c r="A77" s="250" t="s">
        <v>377</v>
      </c>
      <c r="B77" s="189">
        <v>23</v>
      </c>
      <c r="C77" s="189">
        <v>7</v>
      </c>
      <c r="D77" s="189">
        <v>16</v>
      </c>
      <c r="E77" s="189">
        <v>23</v>
      </c>
      <c r="F77" s="189">
        <v>7</v>
      </c>
      <c r="G77" s="189">
        <v>16</v>
      </c>
      <c r="H77" s="189">
        <v>0</v>
      </c>
      <c r="I77" s="189">
        <v>0</v>
      </c>
      <c r="J77" s="189">
        <v>0</v>
      </c>
      <c r="K77" s="189">
        <v>0</v>
      </c>
      <c r="L77" s="189">
        <v>0</v>
      </c>
      <c r="M77" s="189">
        <v>0</v>
      </c>
      <c r="N77" s="250" t="s">
        <v>285</v>
      </c>
      <c r="O77" s="189">
        <v>23</v>
      </c>
      <c r="P77" s="189">
        <v>7</v>
      </c>
      <c r="Q77" s="189">
        <v>16</v>
      </c>
      <c r="R77" s="189">
        <v>23</v>
      </c>
      <c r="S77" s="189">
        <v>7</v>
      </c>
      <c r="T77" s="189">
        <v>16</v>
      </c>
      <c r="U77" s="189">
        <v>0</v>
      </c>
      <c r="V77" s="189">
        <v>0</v>
      </c>
      <c r="W77" s="189">
        <v>0</v>
      </c>
      <c r="X77" s="189">
        <v>0</v>
      </c>
      <c r="Y77" s="189">
        <v>0</v>
      </c>
      <c r="Z77" s="189">
        <v>0</v>
      </c>
      <c r="AA77" s="189">
        <v>0</v>
      </c>
      <c r="AB77" s="189">
        <v>0</v>
      </c>
      <c r="AC77" s="188">
        <v>0</v>
      </c>
      <c r="AD77" s="797">
        <f t="shared" si="17"/>
        <v>100</v>
      </c>
    </row>
    <row r="78" spans="1:32" ht="18" customHeight="1">
      <c r="A78" s="250" t="s">
        <v>378</v>
      </c>
      <c r="B78" s="189">
        <v>53</v>
      </c>
      <c r="C78" s="189">
        <v>25</v>
      </c>
      <c r="D78" s="189">
        <v>28</v>
      </c>
      <c r="E78" s="189">
        <v>52</v>
      </c>
      <c r="F78" s="189">
        <v>24</v>
      </c>
      <c r="G78" s="189">
        <v>28</v>
      </c>
      <c r="H78" s="189">
        <v>1</v>
      </c>
      <c r="I78" s="189">
        <v>1</v>
      </c>
      <c r="J78" s="189">
        <v>0</v>
      </c>
      <c r="K78" s="189">
        <v>0</v>
      </c>
      <c r="L78" s="189">
        <v>0</v>
      </c>
      <c r="M78" s="189">
        <v>0</v>
      </c>
      <c r="N78" s="250" t="s">
        <v>286</v>
      </c>
      <c r="O78" s="189">
        <v>52</v>
      </c>
      <c r="P78" s="189">
        <v>24</v>
      </c>
      <c r="Q78" s="189">
        <v>28</v>
      </c>
      <c r="R78" s="189">
        <v>52</v>
      </c>
      <c r="S78" s="189">
        <v>24</v>
      </c>
      <c r="T78" s="189">
        <v>28</v>
      </c>
      <c r="U78" s="189">
        <v>0</v>
      </c>
      <c r="V78" s="189">
        <v>0</v>
      </c>
      <c r="W78" s="189">
        <v>0</v>
      </c>
      <c r="X78" s="189">
        <v>0</v>
      </c>
      <c r="Y78" s="189">
        <v>0</v>
      </c>
      <c r="Z78" s="189">
        <v>0</v>
      </c>
      <c r="AA78" s="189">
        <v>0</v>
      </c>
      <c r="AB78" s="189">
        <v>0</v>
      </c>
      <c r="AC78" s="188">
        <v>0</v>
      </c>
      <c r="AD78" s="797">
        <f t="shared" si="17"/>
        <v>98.113207547169807</v>
      </c>
    </row>
    <row r="79" spans="1:32" ht="18" customHeight="1">
      <c r="A79" s="250" t="s">
        <v>379</v>
      </c>
      <c r="B79" s="189">
        <v>69</v>
      </c>
      <c r="C79" s="189">
        <v>32</v>
      </c>
      <c r="D79" s="189">
        <v>37</v>
      </c>
      <c r="E79" s="189">
        <v>69</v>
      </c>
      <c r="F79" s="189">
        <v>32</v>
      </c>
      <c r="G79" s="189">
        <v>37</v>
      </c>
      <c r="H79" s="189">
        <v>0</v>
      </c>
      <c r="I79" s="189">
        <v>0</v>
      </c>
      <c r="J79" s="189">
        <v>0</v>
      </c>
      <c r="K79" s="189">
        <v>0</v>
      </c>
      <c r="L79" s="189">
        <v>0</v>
      </c>
      <c r="M79" s="189">
        <v>0</v>
      </c>
      <c r="N79" s="250" t="s">
        <v>287</v>
      </c>
      <c r="O79" s="189">
        <v>69</v>
      </c>
      <c r="P79" s="189">
        <v>32</v>
      </c>
      <c r="Q79" s="189">
        <v>37</v>
      </c>
      <c r="R79" s="189">
        <v>69</v>
      </c>
      <c r="S79" s="189">
        <v>32</v>
      </c>
      <c r="T79" s="189">
        <v>37</v>
      </c>
      <c r="U79" s="189">
        <v>0</v>
      </c>
      <c r="V79" s="189">
        <v>0</v>
      </c>
      <c r="W79" s="189">
        <v>0</v>
      </c>
      <c r="X79" s="189">
        <v>0</v>
      </c>
      <c r="Y79" s="189">
        <v>0</v>
      </c>
      <c r="Z79" s="189">
        <v>0</v>
      </c>
      <c r="AA79" s="189">
        <v>0</v>
      </c>
      <c r="AB79" s="189">
        <v>0</v>
      </c>
      <c r="AC79" s="188">
        <v>0</v>
      </c>
      <c r="AD79" s="797">
        <f t="shared" si="17"/>
        <v>100</v>
      </c>
    </row>
    <row r="80" spans="1:32" ht="18" customHeight="1">
      <c r="A80" s="250" t="s">
        <v>380</v>
      </c>
      <c r="B80" s="189">
        <v>200</v>
      </c>
      <c r="C80" s="189">
        <v>95</v>
      </c>
      <c r="D80" s="189">
        <v>105</v>
      </c>
      <c r="E80" s="189">
        <v>200</v>
      </c>
      <c r="F80" s="189">
        <v>95</v>
      </c>
      <c r="G80" s="189">
        <v>105</v>
      </c>
      <c r="H80" s="189">
        <v>0</v>
      </c>
      <c r="I80" s="189">
        <v>0</v>
      </c>
      <c r="J80" s="189">
        <v>0</v>
      </c>
      <c r="K80" s="189">
        <v>0</v>
      </c>
      <c r="L80" s="189">
        <v>0</v>
      </c>
      <c r="M80" s="189">
        <v>0</v>
      </c>
      <c r="N80" s="250" t="s">
        <v>288</v>
      </c>
      <c r="O80" s="189">
        <v>198</v>
      </c>
      <c r="P80" s="189">
        <v>94</v>
      </c>
      <c r="Q80" s="189">
        <v>104</v>
      </c>
      <c r="R80" s="189">
        <v>198</v>
      </c>
      <c r="S80" s="189">
        <v>94</v>
      </c>
      <c r="T80" s="189">
        <v>104</v>
      </c>
      <c r="U80" s="189">
        <v>0</v>
      </c>
      <c r="V80" s="189">
        <v>0</v>
      </c>
      <c r="W80" s="189">
        <v>0</v>
      </c>
      <c r="X80" s="189">
        <v>0</v>
      </c>
      <c r="Y80" s="189">
        <v>0</v>
      </c>
      <c r="Z80" s="189">
        <v>0</v>
      </c>
      <c r="AA80" s="189">
        <v>0</v>
      </c>
      <c r="AB80" s="189">
        <v>0</v>
      </c>
      <c r="AC80" s="188">
        <v>0</v>
      </c>
      <c r="AD80" s="797">
        <f t="shared" si="17"/>
        <v>99</v>
      </c>
    </row>
    <row r="81" spans="1:30" ht="18" customHeight="1">
      <c r="A81" s="250" t="s">
        <v>381</v>
      </c>
      <c r="B81" s="189">
        <v>69</v>
      </c>
      <c r="C81" s="189">
        <v>39</v>
      </c>
      <c r="D81" s="189">
        <v>30</v>
      </c>
      <c r="E81" s="189">
        <v>68</v>
      </c>
      <c r="F81" s="189">
        <v>38</v>
      </c>
      <c r="G81" s="189">
        <v>30</v>
      </c>
      <c r="H81" s="189">
        <v>1</v>
      </c>
      <c r="I81" s="189">
        <v>1</v>
      </c>
      <c r="J81" s="189">
        <v>0</v>
      </c>
      <c r="K81" s="189">
        <v>0</v>
      </c>
      <c r="L81" s="189">
        <v>0</v>
      </c>
      <c r="M81" s="189">
        <v>0</v>
      </c>
      <c r="N81" s="250" t="s">
        <v>289</v>
      </c>
      <c r="O81" s="189">
        <v>65</v>
      </c>
      <c r="P81" s="189">
        <v>36</v>
      </c>
      <c r="Q81" s="189">
        <v>29</v>
      </c>
      <c r="R81" s="189">
        <v>65</v>
      </c>
      <c r="S81" s="189">
        <v>36</v>
      </c>
      <c r="T81" s="189">
        <v>29</v>
      </c>
      <c r="U81" s="189">
        <v>0</v>
      </c>
      <c r="V81" s="189">
        <v>0</v>
      </c>
      <c r="W81" s="189">
        <v>0</v>
      </c>
      <c r="X81" s="189">
        <v>0</v>
      </c>
      <c r="Y81" s="189">
        <v>0</v>
      </c>
      <c r="Z81" s="189">
        <v>0</v>
      </c>
      <c r="AA81" s="189">
        <v>0</v>
      </c>
      <c r="AB81" s="189">
        <v>0</v>
      </c>
      <c r="AC81" s="188">
        <v>0</v>
      </c>
      <c r="AD81" s="797">
        <f t="shared" si="17"/>
        <v>94.20289855072464</v>
      </c>
    </row>
    <row r="82" spans="1:30" ht="18" customHeight="1" thickBot="1">
      <c r="A82" s="251" t="s">
        <v>382</v>
      </c>
      <c r="B82" s="190">
        <v>0</v>
      </c>
      <c r="C82" s="190">
        <v>0</v>
      </c>
      <c r="D82" s="190">
        <v>0</v>
      </c>
      <c r="E82" s="190">
        <v>0</v>
      </c>
      <c r="F82" s="190">
        <v>0</v>
      </c>
      <c r="G82" s="190">
        <v>0</v>
      </c>
      <c r="H82" s="190">
        <v>0</v>
      </c>
      <c r="I82" s="190">
        <v>0</v>
      </c>
      <c r="J82" s="190">
        <v>0</v>
      </c>
      <c r="K82" s="190">
        <v>0</v>
      </c>
      <c r="L82" s="190">
        <v>0</v>
      </c>
      <c r="M82" s="190">
        <v>0</v>
      </c>
      <c r="N82" s="251" t="s">
        <v>290</v>
      </c>
      <c r="O82" s="190">
        <v>0</v>
      </c>
      <c r="P82" s="190">
        <v>0</v>
      </c>
      <c r="Q82" s="190">
        <v>0</v>
      </c>
      <c r="R82" s="190">
        <v>0</v>
      </c>
      <c r="S82" s="190">
        <v>0</v>
      </c>
      <c r="T82" s="190">
        <v>0</v>
      </c>
      <c r="U82" s="190">
        <v>0</v>
      </c>
      <c r="V82" s="190">
        <v>0</v>
      </c>
      <c r="W82" s="190">
        <v>0</v>
      </c>
      <c r="X82" s="190">
        <v>0</v>
      </c>
      <c r="Y82" s="190">
        <v>0</v>
      </c>
      <c r="Z82" s="190">
        <v>0</v>
      </c>
      <c r="AA82" s="190">
        <v>0</v>
      </c>
      <c r="AB82" s="190">
        <v>0</v>
      </c>
      <c r="AC82" s="190">
        <v>0</v>
      </c>
      <c r="AD82" s="812" t="s">
        <v>209</v>
      </c>
    </row>
    <row r="83" spans="1:30" s="621" customFormat="1" ht="17.100000000000001" customHeight="1">
      <c r="A83" s="744" t="s">
        <v>992</v>
      </c>
      <c r="B83" s="800"/>
      <c r="C83" s="800"/>
      <c r="D83" s="800"/>
      <c r="E83" s="800"/>
      <c r="F83" s="800"/>
      <c r="G83" s="800"/>
      <c r="H83" s="800"/>
      <c r="I83" s="800"/>
      <c r="J83" s="800"/>
      <c r="K83" s="800"/>
      <c r="L83" s="800"/>
      <c r="M83" s="800"/>
      <c r="N83" s="744" t="s">
        <v>330</v>
      </c>
      <c r="O83" s="800"/>
      <c r="P83" s="800"/>
      <c r="Q83" s="800"/>
      <c r="R83" s="800"/>
      <c r="S83" s="800"/>
      <c r="T83" s="800"/>
      <c r="U83" s="800"/>
      <c r="V83" s="419"/>
      <c r="W83" s="419"/>
      <c r="X83" s="419"/>
      <c r="Y83" s="419"/>
      <c r="Z83" s="419"/>
      <c r="AA83" s="419"/>
      <c r="AB83" s="419"/>
      <c r="AC83" s="419"/>
      <c r="AD83" s="419"/>
    </row>
    <row r="84" spans="1:30" ht="16.5"/>
  </sheetData>
  <mergeCells count="32">
    <mergeCell ref="R6:T6"/>
    <mergeCell ref="U6:W6"/>
    <mergeCell ref="E7:G7"/>
    <mergeCell ref="H7:J7"/>
    <mergeCell ref="K7:M7"/>
    <mergeCell ref="R7:T7"/>
    <mergeCell ref="U8:W8"/>
    <mergeCell ref="X8:Z8"/>
    <mergeCell ref="A9:A10"/>
    <mergeCell ref="N9:N10"/>
    <mergeCell ref="E8:G8"/>
    <mergeCell ref="H8:J8"/>
    <mergeCell ref="K8:M8"/>
    <mergeCell ref="R8:T8"/>
    <mergeCell ref="C7:C8"/>
    <mergeCell ref="P7:P8"/>
    <mergeCell ref="AA8:AC8"/>
    <mergeCell ref="U7:W7"/>
    <mergeCell ref="A2:M2"/>
    <mergeCell ref="A3:M3"/>
    <mergeCell ref="B5:M5"/>
    <mergeCell ref="O5:AC5"/>
    <mergeCell ref="B6:D6"/>
    <mergeCell ref="E6:G6"/>
    <mergeCell ref="H6:J6"/>
    <mergeCell ref="K6:M6"/>
    <mergeCell ref="O6:Q6"/>
    <mergeCell ref="X6:Z6"/>
    <mergeCell ref="AA6:AC6"/>
    <mergeCell ref="N2:AD2"/>
    <mergeCell ref="N3:AD3"/>
    <mergeCell ref="X7:Z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  <colBreaks count="1" manualBreakCount="1">
    <brk id="13" max="6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zoomScaleSheetLayoutView="100" workbookViewId="0">
      <selection activeCell="I14" sqref="I14"/>
    </sheetView>
  </sheetViews>
  <sheetFormatPr defaultColWidth="8.88671875" defaultRowHeight="16.5"/>
  <cols>
    <col min="1" max="1" width="8" style="424" customWidth="1"/>
    <col min="2" max="7" width="9" style="424" customWidth="1"/>
    <col min="8" max="8" width="10" style="424" customWidth="1"/>
    <col min="9" max="9" width="8.77734375" style="424" customWidth="1"/>
    <col min="10" max="10" width="8.21875" style="424" customWidth="1"/>
    <col min="11" max="16384" width="8.88671875" style="362"/>
  </cols>
  <sheetData>
    <row r="1" spans="1:10" ht="12.95" customHeight="1"/>
    <row r="2" spans="1:10" ht="30" customHeight="1">
      <c r="A2" s="1115" t="s">
        <v>478</v>
      </c>
      <c r="B2" s="1115"/>
      <c r="C2" s="1115"/>
      <c r="D2" s="1115"/>
      <c r="E2" s="1115"/>
      <c r="F2" s="1115"/>
      <c r="G2" s="1115"/>
      <c r="H2" s="1115"/>
      <c r="I2" s="1115"/>
      <c r="J2" s="1115"/>
    </row>
    <row r="3" spans="1:10" s="506" customFormat="1" ht="24.95" customHeight="1">
      <c r="A3" s="1116" t="s">
        <v>185</v>
      </c>
      <c r="B3" s="1116"/>
      <c r="C3" s="1116"/>
      <c r="D3" s="1116"/>
      <c r="E3" s="1116"/>
      <c r="F3" s="1116"/>
      <c r="G3" s="1116"/>
      <c r="H3" s="1116"/>
      <c r="I3" s="1116"/>
      <c r="J3" s="1116"/>
    </row>
    <row r="4" spans="1:10" s="427" customFormat="1" ht="18" customHeight="1" thickBot="1">
      <c r="A4" s="979" t="s">
        <v>433</v>
      </c>
      <c r="B4" s="979"/>
      <c r="C4" s="426"/>
      <c r="D4" s="426"/>
      <c r="E4" s="426"/>
      <c r="F4" s="426"/>
      <c r="G4" s="426"/>
      <c r="H4" s="426"/>
      <c r="I4" s="389"/>
      <c r="J4" s="389" t="s">
        <v>261</v>
      </c>
    </row>
    <row r="5" spans="1:10" s="427" customFormat="1" ht="24.95" customHeight="1">
      <c r="A5" s="1067" t="s">
        <v>479</v>
      </c>
      <c r="B5" s="1084" t="s">
        <v>486</v>
      </c>
      <c r="C5" s="1085"/>
      <c r="D5" s="1085"/>
      <c r="E5" s="1085"/>
      <c r="F5" s="1085"/>
      <c r="G5" s="1085"/>
      <c r="H5" s="1085"/>
      <c r="I5" s="1085"/>
      <c r="J5" s="1085"/>
    </row>
    <row r="6" spans="1:10" s="427" customFormat="1" ht="24.95" customHeight="1">
      <c r="A6" s="1069"/>
      <c r="B6" s="516" t="s">
        <v>488</v>
      </c>
      <c r="C6" s="1113" t="s">
        <v>487</v>
      </c>
      <c r="D6" s="1114"/>
      <c r="E6" s="1114"/>
      <c r="F6" s="1114"/>
      <c r="G6" s="1114"/>
      <c r="H6" s="1114"/>
      <c r="I6" s="1114"/>
      <c r="J6" s="1114"/>
    </row>
    <row r="7" spans="1:10" s="427" customFormat="1" ht="35.1" customHeight="1">
      <c r="A7" s="385"/>
      <c r="B7" s="386"/>
      <c r="C7" s="516" t="s">
        <v>472</v>
      </c>
      <c r="D7" s="531" t="s">
        <v>492</v>
      </c>
      <c r="E7" s="531" t="s">
        <v>491</v>
      </c>
      <c r="F7" s="515" t="s">
        <v>476</v>
      </c>
      <c r="G7" s="516" t="s">
        <v>473</v>
      </c>
      <c r="H7" s="527" t="s">
        <v>493</v>
      </c>
      <c r="I7" s="526" t="s">
        <v>480</v>
      </c>
      <c r="J7" s="516" t="s">
        <v>474</v>
      </c>
    </row>
    <row r="8" spans="1:10" s="427" customFormat="1" ht="15" customHeight="1">
      <c r="A8" s="385"/>
      <c r="B8" s="386"/>
      <c r="C8" s="62"/>
      <c r="D8" s="518" t="s">
        <v>494</v>
      </c>
      <c r="E8" s="518" t="s">
        <v>267</v>
      </c>
      <c r="F8" s="519" t="s">
        <v>186</v>
      </c>
      <c r="G8" s="62" t="s">
        <v>499</v>
      </c>
      <c r="H8" s="530" t="s">
        <v>500</v>
      </c>
      <c r="I8" s="64" t="s">
        <v>502</v>
      </c>
      <c r="J8" s="520" t="s">
        <v>504</v>
      </c>
    </row>
    <row r="9" spans="1:10" s="427" customFormat="1" ht="15" customHeight="1">
      <c r="A9" s="1069" t="s">
        <v>4</v>
      </c>
      <c r="B9" s="1098" t="s">
        <v>187</v>
      </c>
      <c r="C9" s="1102" t="s">
        <v>188</v>
      </c>
      <c r="D9" s="520" t="s">
        <v>495</v>
      </c>
      <c r="E9" s="520" t="s">
        <v>268</v>
      </c>
      <c r="F9" s="532" t="s">
        <v>497</v>
      </c>
      <c r="G9" s="219"/>
      <c r="H9" s="532" t="s">
        <v>501</v>
      </c>
      <c r="I9" s="55" t="s">
        <v>503</v>
      </c>
      <c r="J9" s="520"/>
    </row>
    <row r="10" spans="1:10" s="427" customFormat="1" ht="27" customHeight="1" thickBot="1">
      <c r="A10" s="1070"/>
      <c r="B10" s="1099"/>
      <c r="C10" s="1103"/>
      <c r="D10" s="528" t="s">
        <v>496</v>
      </c>
      <c r="E10" s="529"/>
      <c r="F10" s="521" t="s">
        <v>498</v>
      </c>
      <c r="G10" s="522"/>
      <c r="H10" s="521"/>
      <c r="I10" s="521"/>
      <c r="J10" s="522"/>
    </row>
    <row r="11" spans="1:10" s="427" customFormat="1" ht="34.5" hidden="1" customHeight="1">
      <c r="A11" s="429" t="s">
        <v>62</v>
      </c>
      <c r="B11" s="191">
        <v>408</v>
      </c>
      <c r="C11" s="133"/>
      <c r="D11" s="133"/>
      <c r="E11" s="133"/>
      <c r="F11" s="133">
        <v>51</v>
      </c>
      <c r="G11" s="133">
        <v>106</v>
      </c>
      <c r="H11" s="133">
        <v>0</v>
      </c>
      <c r="I11" s="133">
        <v>17</v>
      </c>
      <c r="J11" s="133">
        <v>16</v>
      </c>
    </row>
    <row r="12" spans="1:10" s="427" customFormat="1" ht="34.5" customHeight="1">
      <c r="A12" s="507" t="s">
        <v>48</v>
      </c>
      <c r="B12" s="191">
        <v>420</v>
      </c>
      <c r="C12" s="133">
        <v>376</v>
      </c>
      <c r="D12" s="133">
        <v>196</v>
      </c>
      <c r="E12" s="133">
        <v>0</v>
      </c>
      <c r="F12" s="133">
        <v>43</v>
      </c>
      <c r="G12" s="523">
        <v>106</v>
      </c>
      <c r="H12" s="133">
        <v>0</v>
      </c>
      <c r="I12" s="133">
        <v>15</v>
      </c>
      <c r="J12" s="133">
        <v>16</v>
      </c>
    </row>
    <row r="13" spans="1:10" s="427" customFormat="1" ht="34.5" customHeight="1">
      <c r="A13" s="507" t="s">
        <v>64</v>
      </c>
      <c r="B13" s="191">
        <v>420</v>
      </c>
      <c r="C13" s="133">
        <v>374</v>
      </c>
      <c r="D13" s="133">
        <v>199</v>
      </c>
      <c r="E13" s="133">
        <v>0</v>
      </c>
      <c r="F13" s="133">
        <v>42</v>
      </c>
      <c r="G13" s="523">
        <v>98</v>
      </c>
      <c r="H13" s="133">
        <v>0</v>
      </c>
      <c r="I13" s="133">
        <v>19</v>
      </c>
      <c r="J13" s="133">
        <v>16</v>
      </c>
    </row>
    <row r="14" spans="1:10" s="427" customFormat="1" ht="34.5" customHeight="1">
      <c r="A14" s="507" t="s">
        <v>222</v>
      </c>
      <c r="B14" s="191">
        <v>447</v>
      </c>
      <c r="C14" s="133">
        <v>394</v>
      </c>
      <c r="D14" s="133">
        <v>220</v>
      </c>
      <c r="E14" s="133">
        <v>0</v>
      </c>
      <c r="F14" s="133">
        <v>43</v>
      </c>
      <c r="G14" s="523">
        <v>98</v>
      </c>
      <c r="H14" s="133">
        <v>0</v>
      </c>
      <c r="I14" s="133">
        <v>19</v>
      </c>
      <c r="J14" s="133">
        <v>14</v>
      </c>
    </row>
    <row r="15" spans="1:10" s="427" customFormat="1" ht="34.5" customHeight="1">
      <c r="A15" s="507" t="s">
        <v>262</v>
      </c>
      <c r="B15" s="191">
        <v>448</v>
      </c>
      <c r="C15" s="133">
        <v>394</v>
      </c>
      <c r="D15" s="133">
        <v>215</v>
      </c>
      <c r="E15" s="133">
        <v>0</v>
      </c>
      <c r="F15" s="133">
        <v>50</v>
      </c>
      <c r="G15" s="523">
        <v>98</v>
      </c>
      <c r="H15" s="133">
        <v>0</v>
      </c>
      <c r="I15" s="133">
        <v>17</v>
      </c>
      <c r="J15" s="133">
        <v>14</v>
      </c>
    </row>
    <row r="16" spans="1:10" s="427" customFormat="1" ht="34.5" customHeight="1">
      <c r="A16" s="507" t="s">
        <v>263</v>
      </c>
      <c r="B16" s="191">
        <v>442</v>
      </c>
      <c r="C16" s="133">
        <v>387</v>
      </c>
      <c r="D16" s="133">
        <v>214</v>
      </c>
      <c r="E16" s="133">
        <v>1</v>
      </c>
      <c r="F16" s="133">
        <v>53</v>
      </c>
      <c r="G16" s="523">
        <v>90</v>
      </c>
      <c r="H16" s="133">
        <v>0</v>
      </c>
      <c r="I16" s="133">
        <v>16</v>
      </c>
      <c r="J16" s="133">
        <v>13</v>
      </c>
    </row>
    <row r="17" spans="1:10" s="427" customFormat="1" ht="34.5" customHeight="1" thickBot="1">
      <c r="A17" s="508" t="s">
        <v>469</v>
      </c>
      <c r="B17" s="524">
        <f>SUM(C17,B31)</f>
        <v>440</v>
      </c>
      <c r="C17" s="525">
        <f>SUM(D17:J17)</f>
        <v>390</v>
      </c>
      <c r="D17" s="525">
        <v>232</v>
      </c>
      <c r="E17" s="525">
        <v>0</v>
      </c>
      <c r="F17" s="525">
        <v>53</v>
      </c>
      <c r="G17" s="525">
        <v>93</v>
      </c>
      <c r="H17" s="525">
        <v>0</v>
      </c>
      <c r="I17" s="525">
        <v>0</v>
      </c>
      <c r="J17" s="525">
        <v>12</v>
      </c>
    </row>
    <row r="18" spans="1:10" s="427" customFormat="1" ht="15" customHeight="1" thickBot="1">
      <c r="A18" s="380"/>
      <c r="B18" s="380"/>
      <c r="C18" s="380"/>
      <c r="D18" s="380"/>
      <c r="E18" s="380"/>
      <c r="F18" s="380"/>
      <c r="G18" s="380"/>
      <c r="H18" s="380"/>
      <c r="I18" s="380"/>
      <c r="J18" s="426"/>
    </row>
    <row r="19" spans="1:10" s="427" customFormat="1" ht="24.95" customHeight="1">
      <c r="A19" s="1067" t="s">
        <v>479</v>
      </c>
      <c r="B19" s="1084" t="s">
        <v>489</v>
      </c>
      <c r="C19" s="1085"/>
      <c r="D19" s="1085"/>
      <c r="E19" s="1085"/>
      <c r="F19" s="1085"/>
      <c r="G19" s="1086"/>
      <c r="H19" s="1104" t="s">
        <v>481</v>
      </c>
      <c r="I19" s="1107" t="s">
        <v>482</v>
      </c>
      <c r="J19" s="1108"/>
    </row>
    <row r="20" spans="1:10" s="427" customFormat="1" ht="24.95" customHeight="1">
      <c r="A20" s="1069"/>
      <c r="B20" s="1113" t="s">
        <v>490</v>
      </c>
      <c r="C20" s="1114"/>
      <c r="D20" s="1114"/>
      <c r="E20" s="1114"/>
      <c r="F20" s="1114"/>
      <c r="G20" s="1114"/>
      <c r="H20" s="1105"/>
      <c r="I20" s="1109"/>
      <c r="J20" s="1110"/>
    </row>
    <row r="21" spans="1:10" s="427" customFormat="1" ht="35.1" customHeight="1">
      <c r="A21" s="385"/>
      <c r="B21" s="526" t="s">
        <v>483</v>
      </c>
      <c r="C21" s="536" t="s">
        <v>475</v>
      </c>
      <c r="D21" s="537" t="s">
        <v>476</v>
      </c>
      <c r="E21" s="538" t="s">
        <v>484</v>
      </c>
      <c r="F21" s="539" t="s">
        <v>477</v>
      </c>
      <c r="G21" s="526" t="s">
        <v>480</v>
      </c>
      <c r="H21" s="1105"/>
      <c r="I21" s="1109"/>
      <c r="J21" s="1110"/>
    </row>
    <row r="22" spans="1:10" s="427" customFormat="1" ht="15" customHeight="1">
      <c r="A22" s="49"/>
      <c r="B22" s="535"/>
      <c r="C22" s="532" t="s">
        <v>505</v>
      </c>
      <c r="D22" s="543" t="s">
        <v>507</v>
      </c>
      <c r="E22" s="533" t="s">
        <v>470</v>
      </c>
      <c r="F22" s="534" t="s">
        <v>510</v>
      </c>
      <c r="G22" s="64" t="s">
        <v>511</v>
      </c>
      <c r="H22" s="1105"/>
      <c r="I22" s="1109"/>
      <c r="J22" s="1110"/>
    </row>
    <row r="23" spans="1:10" s="427" customFormat="1" ht="15" customHeight="1">
      <c r="A23" s="1069" t="s">
        <v>4</v>
      </c>
      <c r="B23" s="1100" t="s">
        <v>188</v>
      </c>
      <c r="C23" s="532" t="s">
        <v>506</v>
      </c>
      <c r="D23" s="543" t="s">
        <v>508</v>
      </c>
      <c r="E23" s="532" t="s">
        <v>471</v>
      </c>
      <c r="F23" s="534"/>
      <c r="G23" s="64"/>
      <c r="H23" s="1105"/>
      <c r="I23" s="1109"/>
      <c r="J23" s="1110"/>
    </row>
    <row r="24" spans="1:10" s="427" customFormat="1" ht="27" customHeight="1" thickBot="1">
      <c r="A24" s="1070"/>
      <c r="B24" s="1101"/>
      <c r="C24" s="544"/>
      <c r="D24" s="521"/>
      <c r="E24" s="545" t="s">
        <v>509</v>
      </c>
      <c r="F24" s="544"/>
      <c r="G24" s="541"/>
      <c r="H24" s="1106"/>
      <c r="I24" s="1111"/>
      <c r="J24" s="1112"/>
    </row>
    <row r="25" spans="1:10" s="427" customFormat="1" ht="34.5" hidden="1" customHeight="1">
      <c r="A25" s="429" t="s">
        <v>62</v>
      </c>
      <c r="B25" s="509">
        <v>42</v>
      </c>
      <c r="C25" s="134">
        <v>24</v>
      </c>
      <c r="D25" s="134">
        <v>1</v>
      </c>
      <c r="E25" s="134">
        <v>6</v>
      </c>
      <c r="F25" s="134">
        <v>11</v>
      </c>
      <c r="G25" s="134">
        <v>0</v>
      </c>
      <c r="H25" s="123"/>
      <c r="I25" s="123"/>
      <c r="J25" s="426"/>
    </row>
    <row r="26" spans="1:10" s="427" customFormat="1" ht="34.5" customHeight="1">
      <c r="A26" s="507" t="s">
        <v>48</v>
      </c>
      <c r="B26" s="94">
        <v>44</v>
      </c>
      <c r="C26" s="96">
        <v>25</v>
      </c>
      <c r="D26" s="96">
        <v>0</v>
      </c>
      <c r="E26" s="96">
        <v>8</v>
      </c>
      <c r="F26" s="96">
        <v>10</v>
      </c>
      <c r="G26" s="96">
        <v>1</v>
      </c>
      <c r="H26" s="96">
        <v>74774</v>
      </c>
      <c r="I26" s="134"/>
      <c r="J26" s="134">
        <v>1026</v>
      </c>
    </row>
    <row r="27" spans="1:10" s="427" customFormat="1" ht="34.5" customHeight="1">
      <c r="A27" s="507" t="s">
        <v>64</v>
      </c>
      <c r="B27" s="94">
        <v>46</v>
      </c>
      <c r="C27" s="96">
        <v>25</v>
      </c>
      <c r="D27" s="96">
        <v>0</v>
      </c>
      <c r="E27" s="96">
        <v>7</v>
      </c>
      <c r="F27" s="96">
        <v>12</v>
      </c>
      <c r="G27" s="96">
        <v>2</v>
      </c>
      <c r="H27" s="96">
        <v>22665</v>
      </c>
      <c r="I27" s="134"/>
      <c r="J27" s="134">
        <v>1700</v>
      </c>
    </row>
    <row r="28" spans="1:10" s="427" customFormat="1" ht="34.5" customHeight="1">
      <c r="A28" s="507" t="s">
        <v>222</v>
      </c>
      <c r="B28" s="94">
        <v>53</v>
      </c>
      <c r="C28" s="96">
        <v>30</v>
      </c>
      <c r="D28" s="96">
        <v>0</v>
      </c>
      <c r="E28" s="96">
        <v>8</v>
      </c>
      <c r="F28" s="96">
        <v>13</v>
      </c>
      <c r="G28" s="96">
        <v>2</v>
      </c>
      <c r="H28" s="96">
        <v>24151</v>
      </c>
      <c r="I28" s="134"/>
      <c r="J28" s="134">
        <v>1566</v>
      </c>
    </row>
    <row r="29" spans="1:10" s="427" customFormat="1" ht="34.5" customHeight="1">
      <c r="A29" s="507" t="s">
        <v>262</v>
      </c>
      <c r="B29" s="94">
        <v>54</v>
      </c>
      <c r="C29" s="96">
        <v>29</v>
      </c>
      <c r="D29" s="96">
        <v>0</v>
      </c>
      <c r="E29" s="96">
        <v>8</v>
      </c>
      <c r="F29" s="96">
        <v>15</v>
      </c>
      <c r="G29" s="96">
        <v>2</v>
      </c>
      <c r="H29" s="96">
        <v>23398</v>
      </c>
      <c r="I29" s="134"/>
      <c r="J29" s="134">
        <v>1765</v>
      </c>
    </row>
    <row r="30" spans="1:10" s="427" customFormat="1" ht="34.5" customHeight="1">
      <c r="A30" s="510" t="s">
        <v>263</v>
      </c>
      <c r="B30" s="94">
        <v>55</v>
      </c>
      <c r="C30" s="96">
        <v>30</v>
      </c>
      <c r="D30" s="96">
        <v>0</v>
      </c>
      <c r="E30" s="96">
        <v>8</v>
      </c>
      <c r="F30" s="96">
        <v>16</v>
      </c>
      <c r="G30" s="96">
        <v>1</v>
      </c>
      <c r="H30" s="96">
        <v>25587</v>
      </c>
      <c r="I30" s="134"/>
      <c r="J30" s="134">
        <v>1721</v>
      </c>
    </row>
    <row r="31" spans="1:10" s="427" customFormat="1" ht="34.5" customHeight="1" thickBot="1">
      <c r="A31" s="511" t="s">
        <v>469</v>
      </c>
      <c r="B31" s="192">
        <f>SUM(C31:G31)</f>
        <v>50</v>
      </c>
      <c r="C31" s="193">
        <v>30</v>
      </c>
      <c r="D31" s="193">
        <v>0</v>
      </c>
      <c r="E31" s="193">
        <v>7</v>
      </c>
      <c r="F31" s="193">
        <v>13</v>
      </c>
      <c r="G31" s="193">
        <v>0</v>
      </c>
      <c r="H31" s="193">
        <v>21900</v>
      </c>
      <c r="I31" s="249"/>
      <c r="J31" s="249">
        <v>1675</v>
      </c>
    </row>
    <row r="32" spans="1:10" s="514" customFormat="1" ht="17.100000000000001" customHeight="1">
      <c r="A32" s="1097" t="s">
        <v>485</v>
      </c>
      <c r="B32" s="1097"/>
      <c r="C32" s="1097"/>
      <c r="D32" s="1097"/>
      <c r="E32" s="1097"/>
      <c r="F32" s="1097"/>
      <c r="G32" s="1097"/>
      <c r="H32" s="1097"/>
      <c r="I32" s="1097"/>
      <c r="J32" s="1097"/>
    </row>
    <row r="33" spans="1:13" s="342" customFormat="1" ht="15" customHeight="1">
      <c r="A33" s="505" t="s">
        <v>330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2"/>
      <c r="L33" s="512"/>
      <c r="M33" s="512"/>
    </row>
  </sheetData>
  <mergeCells count="17">
    <mergeCell ref="A2:J2"/>
    <mergeCell ref="A3:J3"/>
    <mergeCell ref="A4:B4"/>
    <mergeCell ref="B5:J5"/>
    <mergeCell ref="C6:J6"/>
    <mergeCell ref="A19:A20"/>
    <mergeCell ref="A32:J32"/>
    <mergeCell ref="A5:A6"/>
    <mergeCell ref="A9:A10"/>
    <mergeCell ref="B9:B10"/>
    <mergeCell ref="A23:A24"/>
    <mergeCell ref="B23:B24"/>
    <mergeCell ref="C9:C10"/>
    <mergeCell ref="B19:G19"/>
    <mergeCell ref="H19:H24"/>
    <mergeCell ref="I19:J24"/>
    <mergeCell ref="B20:G20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3" firstPageNumber="171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view="pageBreakPreview" zoomScaleSheetLayoutView="100" workbookViewId="0">
      <selection activeCell="I45" sqref="I45"/>
    </sheetView>
  </sheetViews>
  <sheetFormatPr defaultColWidth="8.88671875" defaultRowHeight="16.5"/>
  <cols>
    <col min="1" max="1" width="16.109375" style="57" customWidth="1"/>
    <col min="2" max="6" width="10.44140625" style="57" customWidth="1"/>
    <col min="7" max="7" width="11.5546875" style="57" customWidth="1"/>
    <col min="8" max="16384" width="8.88671875" style="84"/>
  </cols>
  <sheetData>
    <row r="1" spans="1:7" ht="12.95" customHeight="1"/>
    <row r="2" spans="1:7" s="4" customFormat="1" ht="30" customHeight="1">
      <c r="A2" s="1115" t="s">
        <v>717</v>
      </c>
      <c r="B2" s="1115"/>
      <c r="C2" s="1115"/>
      <c r="D2" s="1115"/>
      <c r="E2" s="1115"/>
      <c r="F2" s="1115"/>
      <c r="G2" s="1115"/>
    </row>
    <row r="3" spans="1:7" s="4" customFormat="1" ht="24.95" customHeight="1">
      <c r="A3" s="1118" t="s">
        <v>22</v>
      </c>
      <c r="B3" s="1118"/>
      <c r="C3" s="1118"/>
      <c r="D3" s="1118"/>
      <c r="E3" s="1118"/>
      <c r="F3" s="1118"/>
      <c r="G3" s="1118"/>
    </row>
    <row r="4" spans="1:7" s="4" customFormat="1" ht="18" customHeight="1" thickBot="1">
      <c r="A4" s="1064" t="s">
        <v>718</v>
      </c>
      <c r="B4" s="1064"/>
      <c r="C4" s="67"/>
      <c r="D4" s="67"/>
      <c r="E4" s="1068" t="s">
        <v>67</v>
      </c>
      <c r="F4" s="1068"/>
      <c r="G4" s="1068"/>
    </row>
    <row r="5" spans="1:7" s="4" customFormat="1" ht="24.95" customHeight="1">
      <c r="A5" s="99" t="s">
        <v>514</v>
      </c>
      <c r="B5" s="52" t="s">
        <v>719</v>
      </c>
      <c r="C5" s="822" t="s">
        <v>720</v>
      </c>
      <c r="D5" s="1084" t="s">
        <v>898</v>
      </c>
      <c r="E5" s="1085"/>
      <c r="F5" s="1086"/>
      <c r="G5" s="820" t="s">
        <v>721</v>
      </c>
    </row>
    <row r="6" spans="1:7" s="4" customFormat="1" ht="20.100000000000001" customHeight="1">
      <c r="A6" s="649"/>
      <c r="B6" s="824" t="s">
        <v>15</v>
      </c>
      <c r="C6" s="823"/>
      <c r="D6" s="831" t="s">
        <v>722</v>
      </c>
      <c r="E6" s="828" t="s">
        <v>723</v>
      </c>
      <c r="F6" s="831" t="s">
        <v>724</v>
      </c>
      <c r="G6" s="366" t="s">
        <v>725</v>
      </c>
    </row>
    <row r="7" spans="1:7" s="4" customFormat="1" ht="15" customHeight="1">
      <c r="A7" s="659" t="s">
        <v>752</v>
      </c>
      <c r="B7" s="64" t="s">
        <v>68</v>
      </c>
      <c r="C7" s="819"/>
      <c r="D7" s="825"/>
      <c r="E7" s="817"/>
      <c r="F7" s="824" t="s">
        <v>726</v>
      </c>
      <c r="G7" s="631" t="s">
        <v>69</v>
      </c>
    </row>
    <row r="8" spans="1:7" s="4" customFormat="1" ht="19.5" customHeight="1" thickBot="1">
      <c r="A8" s="867" t="s">
        <v>753</v>
      </c>
      <c r="B8" s="541" t="s">
        <v>70</v>
      </c>
      <c r="C8" s="829" t="s">
        <v>23</v>
      </c>
      <c r="D8" s="541" t="s">
        <v>71</v>
      </c>
      <c r="E8" s="580" t="s">
        <v>72</v>
      </c>
      <c r="F8" s="521" t="s">
        <v>73</v>
      </c>
      <c r="G8" s="760" t="s">
        <v>74</v>
      </c>
    </row>
    <row r="9" spans="1:7" s="4" customFormat="1" ht="20.45" hidden="1" customHeight="1">
      <c r="A9" s="8">
        <v>2016</v>
      </c>
      <c r="B9" s="136">
        <v>4</v>
      </c>
      <c r="C9" s="135">
        <v>1732</v>
      </c>
      <c r="D9" s="135">
        <v>719592</v>
      </c>
      <c r="E9" s="135">
        <v>17619</v>
      </c>
      <c r="F9" s="135">
        <v>773</v>
      </c>
      <c r="G9" s="135">
        <v>1303090</v>
      </c>
    </row>
    <row r="10" spans="1:7" s="4" customFormat="1" ht="20.45" hidden="1" customHeight="1">
      <c r="A10" s="8">
        <v>2017</v>
      </c>
      <c r="B10" s="136">
        <v>4</v>
      </c>
      <c r="C10" s="135">
        <v>1732</v>
      </c>
      <c r="D10" s="135">
        <v>748519</v>
      </c>
      <c r="E10" s="135">
        <v>18118</v>
      </c>
      <c r="F10" s="135">
        <v>991</v>
      </c>
      <c r="G10" s="135">
        <v>1224165</v>
      </c>
    </row>
    <row r="11" spans="1:7" s="4" customFormat="1" ht="20.45" hidden="1" customHeight="1">
      <c r="A11" s="8">
        <v>2018</v>
      </c>
      <c r="B11" s="136">
        <v>4</v>
      </c>
      <c r="C11" s="135">
        <v>1797</v>
      </c>
      <c r="D11" s="135">
        <v>801676</v>
      </c>
      <c r="E11" s="135">
        <v>18612</v>
      </c>
      <c r="F11" s="135">
        <v>739</v>
      </c>
      <c r="G11" s="135">
        <v>1046561</v>
      </c>
    </row>
    <row r="12" spans="1:7" s="4" customFormat="1" ht="20.45" customHeight="1">
      <c r="A12" s="8">
        <v>2019</v>
      </c>
      <c r="B12" s="136">
        <v>4</v>
      </c>
      <c r="C12" s="135">
        <v>1800</v>
      </c>
      <c r="D12" s="135">
        <v>805739</v>
      </c>
      <c r="E12" s="135">
        <v>16830</v>
      </c>
      <c r="F12" s="135">
        <v>653</v>
      </c>
      <c r="G12" s="135">
        <v>1011343</v>
      </c>
    </row>
    <row r="13" spans="1:7" s="4" customFormat="1" ht="20.45" customHeight="1">
      <c r="A13" s="8">
        <v>2020</v>
      </c>
      <c r="B13" s="136">
        <v>4</v>
      </c>
      <c r="C13" s="135">
        <v>1600</v>
      </c>
      <c r="D13" s="135">
        <v>483787</v>
      </c>
      <c r="E13" s="135">
        <v>16131</v>
      </c>
      <c r="F13" s="135">
        <v>638</v>
      </c>
      <c r="G13" s="135">
        <v>260454</v>
      </c>
    </row>
    <row r="14" spans="1:7" s="4" customFormat="1" ht="20.45" customHeight="1">
      <c r="A14" s="8">
        <v>2021</v>
      </c>
      <c r="B14" s="136">
        <v>4</v>
      </c>
      <c r="C14" s="135">
        <v>1809</v>
      </c>
      <c r="D14" s="135">
        <v>483670</v>
      </c>
      <c r="E14" s="135">
        <v>14781</v>
      </c>
      <c r="F14" s="135">
        <v>382</v>
      </c>
      <c r="G14" s="135">
        <v>428344</v>
      </c>
    </row>
    <row r="15" spans="1:7" s="4" customFormat="1" ht="20.45" customHeight="1">
      <c r="A15" s="8">
        <v>2022</v>
      </c>
      <c r="B15" s="136">
        <v>4</v>
      </c>
      <c r="C15" s="135">
        <v>1156</v>
      </c>
      <c r="D15" s="135">
        <v>477803</v>
      </c>
      <c r="E15" s="135">
        <v>14824</v>
      </c>
      <c r="F15" s="135">
        <v>310</v>
      </c>
      <c r="G15" s="135">
        <v>485654</v>
      </c>
    </row>
    <row r="16" spans="1:7" s="4" customFormat="1" ht="20.45" hidden="1" customHeight="1">
      <c r="A16" s="650" t="s">
        <v>727</v>
      </c>
      <c r="B16" s="136">
        <v>2</v>
      </c>
      <c r="C16" s="135">
        <v>665</v>
      </c>
      <c r="D16" s="135">
        <v>187767</v>
      </c>
      <c r="E16" s="135">
        <v>4041</v>
      </c>
      <c r="F16" s="135">
        <v>66</v>
      </c>
      <c r="G16" s="135">
        <v>253615</v>
      </c>
    </row>
    <row r="17" spans="1:7" s="4" customFormat="1" ht="20.45" hidden="1" customHeight="1">
      <c r="A17" s="8" t="s">
        <v>728</v>
      </c>
      <c r="B17" s="241">
        <v>1</v>
      </c>
      <c r="C17" s="135">
        <v>264</v>
      </c>
      <c r="D17" s="135">
        <v>84426</v>
      </c>
      <c r="E17" s="135">
        <v>4041</v>
      </c>
      <c r="F17" s="135">
        <v>30</v>
      </c>
      <c r="G17" s="194">
        <v>119311</v>
      </c>
    </row>
    <row r="18" spans="1:7" s="4" customFormat="1" ht="20.45" hidden="1" customHeight="1">
      <c r="A18" s="8" t="s">
        <v>729</v>
      </c>
      <c r="B18" s="241">
        <v>1</v>
      </c>
      <c r="C18" s="135">
        <v>401</v>
      </c>
      <c r="D18" s="135">
        <v>103341</v>
      </c>
      <c r="E18" s="135">
        <v>0</v>
      </c>
      <c r="F18" s="135">
        <v>36</v>
      </c>
      <c r="G18" s="194">
        <v>134304</v>
      </c>
    </row>
    <row r="19" spans="1:7" s="4" customFormat="1" ht="20.45" hidden="1" customHeight="1">
      <c r="A19" s="650" t="s">
        <v>730</v>
      </c>
      <c r="B19" s="241">
        <v>2</v>
      </c>
      <c r="C19" s="194">
        <v>491</v>
      </c>
      <c r="D19" s="194">
        <v>290036</v>
      </c>
      <c r="E19" s="194">
        <v>10783</v>
      </c>
      <c r="F19" s="194">
        <v>244</v>
      </c>
      <c r="G19" s="194">
        <v>232039</v>
      </c>
    </row>
    <row r="20" spans="1:7" s="4" customFormat="1" ht="20.45" hidden="1" customHeight="1">
      <c r="A20" s="651" t="s">
        <v>731</v>
      </c>
      <c r="B20" s="241">
        <v>1</v>
      </c>
      <c r="C20" s="194">
        <v>324</v>
      </c>
      <c r="D20" s="194">
        <v>187011</v>
      </c>
      <c r="E20" s="194">
        <v>6087</v>
      </c>
      <c r="F20" s="194">
        <v>220</v>
      </c>
      <c r="G20" s="194">
        <v>152440</v>
      </c>
    </row>
    <row r="21" spans="1:7" s="4" customFormat="1" ht="20.45" hidden="1" customHeight="1" thickBot="1">
      <c r="A21" s="651" t="s">
        <v>732</v>
      </c>
      <c r="B21" s="243">
        <v>1</v>
      </c>
      <c r="C21" s="194">
        <v>167</v>
      </c>
      <c r="D21" s="194">
        <v>103025</v>
      </c>
      <c r="E21" s="194">
        <v>4696</v>
      </c>
      <c r="F21" s="194">
        <v>24</v>
      </c>
      <c r="G21" s="194">
        <v>79599</v>
      </c>
    </row>
    <row r="22" spans="1:7" s="4" customFormat="1" ht="20.45" customHeight="1">
      <c r="A22" s="8">
        <v>2023</v>
      </c>
      <c r="B22" s="136">
        <f>SUM(B24:B25,B27:B28)</f>
        <v>4</v>
      </c>
      <c r="C22" s="135">
        <f t="shared" ref="C22:G22" si="0">SUM(C24:C25,C27:C28)</f>
        <v>1346</v>
      </c>
      <c r="D22" s="135">
        <f t="shared" si="0"/>
        <v>477886</v>
      </c>
      <c r="E22" s="135">
        <f t="shared" si="0"/>
        <v>14830</v>
      </c>
      <c r="F22" s="135">
        <f t="shared" si="0"/>
        <v>138</v>
      </c>
      <c r="G22" s="135">
        <f t="shared" si="0"/>
        <v>654584</v>
      </c>
    </row>
    <row r="23" spans="1:7" s="4" customFormat="1" ht="20.45" hidden="1" customHeight="1">
      <c r="A23" s="652" t="s">
        <v>733</v>
      </c>
      <c r="B23" s="137">
        <f>SUM(B24:B25)</f>
        <v>2</v>
      </c>
      <c r="C23" s="138">
        <f t="shared" ref="C23:G23" si="1">SUM(C24:C25)</f>
        <v>665</v>
      </c>
      <c r="D23" s="138">
        <f t="shared" si="1"/>
        <v>189762</v>
      </c>
      <c r="E23" s="138">
        <f t="shared" si="1"/>
        <v>4041</v>
      </c>
      <c r="F23" s="138">
        <f t="shared" si="1"/>
        <v>45</v>
      </c>
      <c r="G23" s="138">
        <f t="shared" si="1"/>
        <v>292715</v>
      </c>
    </row>
    <row r="24" spans="1:7" s="4" customFormat="1" ht="20.45" hidden="1" customHeight="1">
      <c r="A24" s="8" t="s">
        <v>728</v>
      </c>
      <c r="B24" s="241">
        <v>1</v>
      </c>
      <c r="C24" s="135">
        <v>264</v>
      </c>
      <c r="D24" s="135">
        <v>89517</v>
      </c>
      <c r="E24" s="135">
        <v>4041</v>
      </c>
      <c r="F24" s="135">
        <v>21</v>
      </c>
      <c r="G24" s="194">
        <v>148750</v>
      </c>
    </row>
    <row r="25" spans="1:7" s="4" customFormat="1" ht="20.45" hidden="1" customHeight="1">
      <c r="A25" s="8" t="s">
        <v>729</v>
      </c>
      <c r="B25" s="241">
        <v>1</v>
      </c>
      <c r="C25" s="135">
        <v>401</v>
      </c>
      <c r="D25" s="135">
        <v>100245</v>
      </c>
      <c r="E25" s="135">
        <v>0</v>
      </c>
      <c r="F25" s="135">
        <v>24</v>
      </c>
      <c r="G25" s="194">
        <v>143965</v>
      </c>
    </row>
    <row r="26" spans="1:7" s="4" customFormat="1" ht="20.45" hidden="1" customHeight="1">
      <c r="A26" s="652" t="s">
        <v>734</v>
      </c>
      <c r="B26" s="242">
        <f>SUM(B27:B28)</f>
        <v>2</v>
      </c>
      <c r="C26" s="139">
        <f t="shared" ref="C26:G26" si="2">SUM(C27:C28)</f>
        <v>681</v>
      </c>
      <c r="D26" s="139">
        <f t="shared" si="2"/>
        <v>288124</v>
      </c>
      <c r="E26" s="139">
        <f t="shared" si="2"/>
        <v>10789</v>
      </c>
      <c r="F26" s="139">
        <f t="shared" si="2"/>
        <v>93</v>
      </c>
      <c r="G26" s="139">
        <f t="shared" si="2"/>
        <v>361869</v>
      </c>
    </row>
    <row r="27" spans="1:7" s="4" customFormat="1" ht="20.45" hidden="1" customHeight="1">
      <c r="A27" s="651" t="s">
        <v>731</v>
      </c>
      <c r="B27" s="241">
        <v>1</v>
      </c>
      <c r="C27" s="194">
        <v>521</v>
      </c>
      <c r="D27" s="194">
        <v>186719</v>
      </c>
      <c r="E27" s="194">
        <v>6093</v>
      </c>
      <c r="F27" s="194">
        <v>69</v>
      </c>
      <c r="G27" s="194">
        <v>273320</v>
      </c>
    </row>
    <row r="28" spans="1:7" s="4" customFormat="1" ht="20.45" hidden="1" customHeight="1" thickBot="1">
      <c r="A28" s="651" t="s">
        <v>732</v>
      </c>
      <c r="B28" s="243">
        <v>1</v>
      </c>
      <c r="C28" s="194">
        <v>160</v>
      </c>
      <c r="D28" s="194">
        <v>101405</v>
      </c>
      <c r="E28" s="194">
        <v>4696</v>
      </c>
      <c r="F28" s="194">
        <v>24</v>
      </c>
      <c r="G28" s="194">
        <v>88549</v>
      </c>
    </row>
    <row r="29" spans="1:7" s="4" customFormat="1" ht="20.45" customHeight="1">
      <c r="A29" s="11">
        <v>2024</v>
      </c>
      <c r="B29" s="137">
        <f>SUM(B31:B32,B34:B35)</f>
        <v>4</v>
      </c>
      <c r="C29" s="138">
        <f t="shared" ref="C29:G29" si="3">SUM(C31:C32,C34:C35)</f>
        <v>1346</v>
      </c>
      <c r="D29" s="138">
        <f t="shared" si="3"/>
        <v>445707</v>
      </c>
      <c r="E29" s="138">
        <f t="shared" si="3"/>
        <v>13799</v>
      </c>
      <c r="F29" s="138">
        <f t="shared" si="3"/>
        <v>170</v>
      </c>
      <c r="G29" s="138">
        <f t="shared" si="3"/>
        <v>738008</v>
      </c>
    </row>
    <row r="30" spans="1:7" s="4" customFormat="1" ht="20.45" customHeight="1">
      <c r="A30" s="652" t="s">
        <v>733</v>
      </c>
      <c r="B30" s="137">
        <f>SUM(B31:B32)</f>
        <v>2</v>
      </c>
      <c r="C30" s="138">
        <f t="shared" ref="C30:G30" si="4">SUM(C31:C32)</f>
        <v>665</v>
      </c>
      <c r="D30" s="138">
        <f t="shared" si="4"/>
        <v>166706</v>
      </c>
      <c r="E30" s="138">
        <f t="shared" si="4"/>
        <v>2938</v>
      </c>
      <c r="F30" s="138">
        <f t="shared" si="4"/>
        <v>74</v>
      </c>
      <c r="G30" s="138">
        <f t="shared" si="4"/>
        <v>285096</v>
      </c>
    </row>
    <row r="31" spans="1:7" s="4" customFormat="1" ht="20.45" customHeight="1">
      <c r="A31" s="8" t="s">
        <v>728</v>
      </c>
      <c r="B31" s="241">
        <v>1</v>
      </c>
      <c r="C31" s="135">
        <v>264</v>
      </c>
      <c r="D31" s="135">
        <v>91003</v>
      </c>
      <c r="E31" s="135">
        <v>2938</v>
      </c>
      <c r="F31" s="135">
        <v>35</v>
      </c>
      <c r="G31" s="194">
        <v>124792</v>
      </c>
    </row>
    <row r="32" spans="1:7" s="4" customFormat="1" ht="20.45" customHeight="1">
      <c r="A32" s="905" t="s">
        <v>993</v>
      </c>
      <c r="B32" s="241">
        <v>1</v>
      </c>
      <c r="C32" s="135">
        <v>401</v>
      </c>
      <c r="D32" s="135">
        <v>75703</v>
      </c>
      <c r="E32" s="135">
        <v>0</v>
      </c>
      <c r="F32" s="135">
        <v>39</v>
      </c>
      <c r="G32" s="194">
        <v>160304</v>
      </c>
    </row>
    <row r="33" spans="1:7" s="4" customFormat="1" ht="20.45" customHeight="1">
      <c r="A33" s="652" t="s">
        <v>734</v>
      </c>
      <c r="B33" s="242">
        <f>SUM(B34:B35)</f>
        <v>2</v>
      </c>
      <c r="C33" s="139">
        <f t="shared" ref="C33:G33" si="5">SUM(C34:C35)</f>
        <v>681</v>
      </c>
      <c r="D33" s="139">
        <f t="shared" si="5"/>
        <v>279001</v>
      </c>
      <c r="E33" s="139">
        <f t="shared" si="5"/>
        <v>10861</v>
      </c>
      <c r="F33" s="139">
        <f t="shared" si="5"/>
        <v>96</v>
      </c>
      <c r="G33" s="139">
        <f t="shared" si="5"/>
        <v>452912</v>
      </c>
    </row>
    <row r="34" spans="1:7" s="4" customFormat="1" ht="20.45" customHeight="1">
      <c r="A34" s="651" t="s">
        <v>731</v>
      </c>
      <c r="B34" s="241">
        <v>1</v>
      </c>
      <c r="C34" s="194">
        <v>521</v>
      </c>
      <c r="D34" s="194">
        <v>179518</v>
      </c>
      <c r="E34" s="194">
        <v>6165</v>
      </c>
      <c r="F34" s="194">
        <v>73</v>
      </c>
      <c r="G34" s="194">
        <v>330747</v>
      </c>
    </row>
    <row r="35" spans="1:7" s="4" customFormat="1" ht="20.45" customHeight="1" thickBot="1">
      <c r="A35" s="651" t="s">
        <v>732</v>
      </c>
      <c r="B35" s="243">
        <v>1</v>
      </c>
      <c r="C35" s="194">
        <v>160</v>
      </c>
      <c r="D35" s="194">
        <v>99483</v>
      </c>
      <c r="E35" s="194">
        <v>4696</v>
      </c>
      <c r="F35" s="194">
        <v>23</v>
      </c>
      <c r="G35" s="194">
        <v>122165</v>
      </c>
    </row>
    <row r="36" spans="1:7" s="4" customFormat="1" ht="15" customHeight="1" thickBot="1">
      <c r="A36" s="18"/>
      <c r="B36" s="19"/>
      <c r="C36" s="19"/>
      <c r="D36" s="19"/>
      <c r="E36" s="19"/>
      <c r="F36" s="19"/>
      <c r="G36" s="19"/>
    </row>
    <row r="37" spans="1:7" s="4" customFormat="1" ht="24.95" customHeight="1">
      <c r="A37" s="821" t="s">
        <v>514</v>
      </c>
      <c r="B37" s="52" t="s">
        <v>735</v>
      </c>
      <c r="C37" s="822" t="s">
        <v>736</v>
      </c>
      <c r="D37" s="821" t="s">
        <v>737</v>
      </c>
      <c r="E37" s="821"/>
      <c r="F37" s="821"/>
      <c r="G37" s="820" t="s">
        <v>738</v>
      </c>
    </row>
    <row r="38" spans="1:7" s="4" customFormat="1" ht="20.100000000000001" customHeight="1">
      <c r="A38" s="818"/>
      <c r="B38" s="824" t="s">
        <v>739</v>
      </c>
      <c r="C38" s="823" t="s">
        <v>740</v>
      </c>
      <c r="D38" s="649"/>
      <c r="E38" s="653"/>
      <c r="F38" s="653"/>
      <c r="G38" s="366"/>
    </row>
    <row r="39" spans="1:7" s="4" customFormat="1" ht="15" customHeight="1">
      <c r="A39" s="659" t="s">
        <v>752</v>
      </c>
      <c r="B39" s="825" t="s">
        <v>75</v>
      </c>
      <c r="C39" s="819" t="s">
        <v>76</v>
      </c>
      <c r="D39" s="819"/>
      <c r="E39" s="196" t="s">
        <v>754</v>
      </c>
      <c r="F39" s="579" t="s">
        <v>446</v>
      </c>
      <c r="G39" s="817"/>
    </row>
    <row r="40" spans="1:7" s="4" customFormat="1" ht="16.5" customHeight="1" thickBot="1">
      <c r="A40" s="867" t="s">
        <v>753</v>
      </c>
      <c r="B40" s="826" t="s">
        <v>77</v>
      </c>
      <c r="C40" s="573" t="s">
        <v>78</v>
      </c>
      <c r="D40" s="573" t="s">
        <v>79</v>
      </c>
      <c r="E40" s="826" t="s">
        <v>1</v>
      </c>
      <c r="F40" s="827" t="s">
        <v>2</v>
      </c>
      <c r="G40" s="760" t="s">
        <v>899</v>
      </c>
    </row>
    <row r="41" spans="1:7" s="4" customFormat="1" ht="20.45" hidden="1" customHeight="1">
      <c r="A41" s="140">
        <v>2016</v>
      </c>
      <c r="B41" s="142">
        <v>832782</v>
      </c>
      <c r="C41" s="142">
        <v>318382</v>
      </c>
      <c r="D41" s="142">
        <v>85</v>
      </c>
      <c r="E41" s="142">
        <v>19</v>
      </c>
      <c r="F41" s="142">
        <v>66</v>
      </c>
      <c r="G41" s="142">
        <v>7436925</v>
      </c>
    </row>
    <row r="42" spans="1:7" s="4" customFormat="1" ht="20.45" hidden="1" customHeight="1">
      <c r="A42" s="140">
        <v>2017</v>
      </c>
      <c r="B42" s="244">
        <v>661560</v>
      </c>
      <c r="C42" s="142">
        <v>396733</v>
      </c>
      <c r="D42" s="142">
        <v>75</v>
      </c>
      <c r="E42" s="142">
        <v>16</v>
      </c>
      <c r="F42" s="142">
        <v>59</v>
      </c>
      <c r="G42" s="142">
        <v>3962661</v>
      </c>
    </row>
    <row r="43" spans="1:7" s="4" customFormat="1" ht="20.45" hidden="1" customHeight="1">
      <c r="A43" s="140">
        <v>2018</v>
      </c>
      <c r="B43" s="244">
        <v>729461</v>
      </c>
      <c r="C43" s="142">
        <v>387022</v>
      </c>
      <c r="D43" s="142">
        <v>69</v>
      </c>
      <c r="E43" s="142">
        <v>16</v>
      </c>
      <c r="F43" s="142">
        <v>53</v>
      </c>
      <c r="G43" s="142">
        <v>3490532</v>
      </c>
    </row>
    <row r="44" spans="1:7" s="4" customFormat="1" ht="20.45" customHeight="1">
      <c r="A44" s="140">
        <v>2019</v>
      </c>
      <c r="B44" s="244">
        <v>788315</v>
      </c>
      <c r="C44" s="142">
        <v>433612</v>
      </c>
      <c r="D44" s="142">
        <v>79</v>
      </c>
      <c r="E44" s="142">
        <v>24</v>
      </c>
      <c r="F44" s="142">
        <v>55</v>
      </c>
      <c r="G44" s="142">
        <v>3235078</v>
      </c>
    </row>
    <row r="45" spans="1:7" s="4" customFormat="1" ht="20.45" customHeight="1">
      <c r="A45" s="140">
        <v>2020</v>
      </c>
      <c r="B45" s="244" t="s">
        <v>65</v>
      </c>
      <c r="C45" s="142">
        <v>238642</v>
      </c>
      <c r="D45" s="142">
        <v>75</v>
      </c>
      <c r="E45" s="142">
        <v>21</v>
      </c>
      <c r="F45" s="142">
        <v>54</v>
      </c>
      <c r="G45" s="142">
        <v>4570913</v>
      </c>
    </row>
    <row r="46" spans="1:7" s="4" customFormat="1" ht="20.45" customHeight="1">
      <c r="A46" s="140">
        <v>2021</v>
      </c>
      <c r="B46" s="244"/>
      <c r="C46" s="142">
        <v>264243</v>
      </c>
      <c r="D46" s="142">
        <v>71</v>
      </c>
      <c r="E46" s="142">
        <v>15</v>
      </c>
      <c r="F46" s="142">
        <v>56</v>
      </c>
      <c r="G46" s="142">
        <v>5205143</v>
      </c>
    </row>
    <row r="47" spans="1:7" s="4" customFormat="1" ht="20.45" customHeight="1">
      <c r="A47" s="140">
        <v>2022</v>
      </c>
      <c r="B47" s="244"/>
      <c r="C47" s="142">
        <v>330960</v>
      </c>
      <c r="D47" s="142">
        <v>81</v>
      </c>
      <c r="E47" s="142">
        <v>17</v>
      </c>
      <c r="F47" s="142">
        <v>64</v>
      </c>
      <c r="G47" s="142">
        <v>3794381</v>
      </c>
    </row>
    <row r="48" spans="1:7" s="4" customFormat="1" ht="20.45" hidden="1" customHeight="1">
      <c r="A48" s="654" t="s">
        <v>741</v>
      </c>
      <c r="B48" s="136">
        <v>0</v>
      </c>
      <c r="C48" s="135">
        <v>185331</v>
      </c>
      <c r="D48" s="135">
        <v>51</v>
      </c>
      <c r="E48" s="135">
        <v>10</v>
      </c>
      <c r="F48" s="135">
        <v>41</v>
      </c>
      <c r="G48" s="135">
        <v>2579214</v>
      </c>
    </row>
    <row r="49" spans="1:7" s="4" customFormat="1" ht="20.45" hidden="1" customHeight="1">
      <c r="A49" s="140" t="s">
        <v>742</v>
      </c>
      <c r="B49" s="244"/>
      <c r="C49" s="142">
        <v>62719</v>
      </c>
      <c r="D49" s="142">
        <v>27</v>
      </c>
      <c r="E49" s="142">
        <v>5</v>
      </c>
      <c r="F49" s="142">
        <v>22</v>
      </c>
      <c r="G49" s="142">
        <v>900170</v>
      </c>
    </row>
    <row r="50" spans="1:7" s="4" customFormat="1" ht="20.45" hidden="1" customHeight="1">
      <c r="A50" s="8" t="s">
        <v>743</v>
      </c>
      <c r="B50" s="244"/>
      <c r="C50" s="142">
        <v>122612</v>
      </c>
      <c r="D50" s="142">
        <v>24</v>
      </c>
      <c r="E50" s="142">
        <v>5</v>
      </c>
      <c r="F50" s="142">
        <v>19</v>
      </c>
      <c r="G50" s="142">
        <v>1679044</v>
      </c>
    </row>
    <row r="51" spans="1:7" s="4" customFormat="1" ht="20.45" hidden="1" customHeight="1">
      <c r="A51" s="654" t="s">
        <v>744</v>
      </c>
      <c r="B51" s="241">
        <v>0</v>
      </c>
      <c r="C51" s="194">
        <v>145629</v>
      </c>
      <c r="D51" s="194">
        <v>30</v>
      </c>
      <c r="E51" s="194">
        <v>7</v>
      </c>
      <c r="F51" s="194">
        <v>23</v>
      </c>
      <c r="G51" s="194">
        <v>1215167</v>
      </c>
    </row>
    <row r="52" spans="1:7" s="4" customFormat="1" ht="20.45" hidden="1" customHeight="1">
      <c r="A52" s="655" t="s">
        <v>745</v>
      </c>
      <c r="B52" s="244"/>
      <c r="C52" s="142">
        <v>109792</v>
      </c>
      <c r="D52" s="142">
        <v>22</v>
      </c>
      <c r="E52" s="142">
        <v>6</v>
      </c>
      <c r="F52" s="142">
        <v>16</v>
      </c>
      <c r="G52" s="142">
        <v>723366</v>
      </c>
    </row>
    <row r="53" spans="1:7" s="4" customFormat="1" ht="20.45" hidden="1" customHeight="1" thickBot="1">
      <c r="A53" s="656" t="s">
        <v>746</v>
      </c>
      <c r="B53" s="246"/>
      <c r="C53" s="144">
        <v>35837</v>
      </c>
      <c r="D53" s="144">
        <v>8</v>
      </c>
      <c r="E53" s="144">
        <v>1</v>
      </c>
      <c r="F53" s="144">
        <v>7</v>
      </c>
      <c r="G53" s="144">
        <v>491801</v>
      </c>
    </row>
    <row r="54" spans="1:7" s="4" customFormat="1" ht="20.45" customHeight="1">
      <c r="A54" s="140">
        <v>2023</v>
      </c>
      <c r="B54" s="244"/>
      <c r="C54" s="142">
        <f t="shared" ref="C54:G54" si="6">SUM(C56:C57,C59:C60)</f>
        <v>310107</v>
      </c>
      <c r="D54" s="142">
        <f t="shared" si="6"/>
        <v>78</v>
      </c>
      <c r="E54" s="142">
        <f t="shared" si="6"/>
        <v>16</v>
      </c>
      <c r="F54" s="142">
        <f t="shared" si="6"/>
        <v>62</v>
      </c>
      <c r="G54" s="142">
        <f t="shared" si="6"/>
        <v>6829955</v>
      </c>
    </row>
    <row r="55" spans="1:7" s="4" customFormat="1" ht="20.45" hidden="1" customHeight="1">
      <c r="A55" s="657" t="s">
        <v>747</v>
      </c>
      <c r="B55" s="137">
        <f>SUM(B56:B57)</f>
        <v>0</v>
      </c>
      <c r="C55" s="138">
        <f t="shared" ref="C55:G55" si="7">SUM(C56:C57)</f>
        <v>174791</v>
      </c>
      <c r="D55" s="138">
        <f t="shared" si="7"/>
        <v>48</v>
      </c>
      <c r="E55" s="138">
        <f t="shared" si="7"/>
        <v>9</v>
      </c>
      <c r="F55" s="138">
        <f t="shared" si="7"/>
        <v>39</v>
      </c>
      <c r="G55" s="138">
        <f t="shared" si="7"/>
        <v>3958525</v>
      </c>
    </row>
    <row r="56" spans="1:7" s="4" customFormat="1" ht="20.45" hidden="1" customHeight="1">
      <c r="A56" s="140" t="s">
        <v>742</v>
      </c>
      <c r="B56" s="261" t="s">
        <v>209</v>
      </c>
      <c r="C56" s="142">
        <v>75754</v>
      </c>
      <c r="D56" s="142">
        <v>25</v>
      </c>
      <c r="E56" s="142">
        <v>5</v>
      </c>
      <c r="F56" s="142">
        <v>20</v>
      </c>
      <c r="G56" s="142">
        <v>2040829</v>
      </c>
    </row>
    <row r="57" spans="1:7" s="4" customFormat="1" ht="20.45" hidden="1" customHeight="1">
      <c r="A57" s="8" t="s">
        <v>743</v>
      </c>
      <c r="B57" s="261" t="s">
        <v>209</v>
      </c>
      <c r="C57" s="142">
        <v>99037</v>
      </c>
      <c r="D57" s="142">
        <v>23</v>
      </c>
      <c r="E57" s="142">
        <v>4</v>
      </c>
      <c r="F57" s="142">
        <v>19</v>
      </c>
      <c r="G57" s="142">
        <v>1917696</v>
      </c>
    </row>
    <row r="58" spans="1:7" s="4" customFormat="1" ht="20.45" hidden="1" customHeight="1">
      <c r="A58" s="657" t="s">
        <v>748</v>
      </c>
      <c r="B58" s="242">
        <f>SUM(B59:B60)</f>
        <v>0</v>
      </c>
      <c r="C58" s="139">
        <f t="shared" ref="C58:G58" si="8">SUM(C59:C60)</f>
        <v>135316</v>
      </c>
      <c r="D58" s="139">
        <f t="shared" si="8"/>
        <v>30</v>
      </c>
      <c r="E58" s="139">
        <f t="shared" si="8"/>
        <v>7</v>
      </c>
      <c r="F58" s="139">
        <f t="shared" si="8"/>
        <v>23</v>
      </c>
      <c r="G58" s="139">
        <f t="shared" si="8"/>
        <v>2871430</v>
      </c>
    </row>
    <row r="59" spans="1:7" s="4" customFormat="1" ht="20.45" hidden="1" customHeight="1">
      <c r="A59" s="655" t="s">
        <v>745</v>
      </c>
      <c r="B59" s="261" t="s">
        <v>209</v>
      </c>
      <c r="C59" s="142">
        <v>101461</v>
      </c>
      <c r="D59" s="142">
        <v>22</v>
      </c>
      <c r="E59" s="142">
        <v>6</v>
      </c>
      <c r="F59" s="142">
        <v>16</v>
      </c>
      <c r="G59" s="142">
        <v>2321622</v>
      </c>
    </row>
    <row r="60" spans="1:7" s="4" customFormat="1" ht="20.45" hidden="1" customHeight="1" thickBot="1">
      <c r="A60" s="656" t="s">
        <v>746</v>
      </c>
      <c r="B60" s="262" t="s">
        <v>209</v>
      </c>
      <c r="C60" s="144">
        <v>33855</v>
      </c>
      <c r="D60" s="144">
        <v>8</v>
      </c>
      <c r="E60" s="144">
        <v>1</v>
      </c>
      <c r="F60" s="144">
        <v>7</v>
      </c>
      <c r="G60" s="144">
        <v>549808</v>
      </c>
    </row>
    <row r="61" spans="1:7" s="4" customFormat="1" ht="20.45" customHeight="1">
      <c r="A61" s="141">
        <v>2024</v>
      </c>
      <c r="B61" s="245"/>
      <c r="C61" s="143">
        <f t="shared" ref="C61:G61" si="9">SUM(C63:C64,C66:C67)</f>
        <v>343745</v>
      </c>
      <c r="D61" s="143">
        <f t="shared" si="9"/>
        <v>80</v>
      </c>
      <c r="E61" s="143">
        <f t="shared" si="9"/>
        <v>16</v>
      </c>
      <c r="F61" s="143">
        <f t="shared" si="9"/>
        <v>64</v>
      </c>
      <c r="G61" s="143">
        <f t="shared" si="9"/>
        <v>6203906</v>
      </c>
    </row>
    <row r="62" spans="1:7" s="4" customFormat="1" ht="20.45" customHeight="1">
      <c r="A62" s="657" t="s">
        <v>747</v>
      </c>
      <c r="B62" s="137"/>
      <c r="C62" s="138">
        <f t="shared" ref="C62" si="10">SUM(C63:C64)</f>
        <v>179910</v>
      </c>
      <c r="D62" s="138">
        <f t="shared" ref="D62" si="11">SUM(D63:D64)</f>
        <v>48</v>
      </c>
      <c r="E62" s="138">
        <f t="shared" ref="E62" si="12">SUM(E63:E64)</f>
        <v>7</v>
      </c>
      <c r="F62" s="138">
        <f t="shared" ref="F62" si="13">SUM(F63:F64)</f>
        <v>41</v>
      </c>
      <c r="G62" s="138">
        <f t="shared" ref="G62" si="14">SUM(G63:G64)</f>
        <v>3654721</v>
      </c>
    </row>
    <row r="63" spans="1:7" s="4" customFormat="1" ht="20.45" customHeight="1">
      <c r="A63" s="140" t="s">
        <v>742</v>
      </c>
      <c r="B63" s="261"/>
      <c r="C63" s="142">
        <v>74836</v>
      </c>
      <c r="D63" s="142">
        <v>26</v>
      </c>
      <c r="E63" s="142">
        <v>4</v>
      </c>
      <c r="F63" s="142">
        <v>22</v>
      </c>
      <c r="G63" s="142">
        <v>1918223</v>
      </c>
    </row>
    <row r="64" spans="1:7" s="4" customFormat="1" ht="20.45" customHeight="1">
      <c r="A64" s="8" t="s">
        <v>743</v>
      </c>
      <c r="B64" s="261"/>
      <c r="C64" s="142">
        <v>105074</v>
      </c>
      <c r="D64" s="142">
        <v>22</v>
      </c>
      <c r="E64" s="142">
        <v>3</v>
      </c>
      <c r="F64" s="142">
        <v>19</v>
      </c>
      <c r="G64" s="142">
        <v>1736498</v>
      </c>
    </row>
    <row r="65" spans="1:7" s="4" customFormat="1" ht="20.45" customHeight="1">
      <c r="A65" s="657" t="s">
        <v>748</v>
      </c>
      <c r="B65" s="242"/>
      <c r="C65" s="139">
        <f t="shared" ref="C65" si="15">SUM(C66:C67)</f>
        <v>163835</v>
      </c>
      <c r="D65" s="139">
        <f t="shared" ref="D65" si="16">SUM(D66:D67)</f>
        <v>32</v>
      </c>
      <c r="E65" s="139">
        <f t="shared" ref="E65" si="17">SUM(E66:E67)</f>
        <v>9</v>
      </c>
      <c r="F65" s="139">
        <f t="shared" ref="F65" si="18">SUM(F66:F67)</f>
        <v>23</v>
      </c>
      <c r="G65" s="139">
        <f t="shared" ref="G65" si="19">SUM(G66:G67)</f>
        <v>2549185</v>
      </c>
    </row>
    <row r="66" spans="1:7" s="4" customFormat="1" ht="20.45" customHeight="1">
      <c r="A66" s="655" t="s">
        <v>745</v>
      </c>
      <c r="B66" s="261"/>
      <c r="C66" s="142">
        <v>120336</v>
      </c>
      <c r="D66" s="142">
        <v>24</v>
      </c>
      <c r="E66" s="142">
        <v>7</v>
      </c>
      <c r="F66" s="142">
        <v>17</v>
      </c>
      <c r="G66" s="142">
        <v>1932057</v>
      </c>
    </row>
    <row r="67" spans="1:7" s="4" customFormat="1" ht="20.45" customHeight="1" thickBot="1">
      <c r="A67" s="656" t="s">
        <v>746</v>
      </c>
      <c r="B67" s="262"/>
      <c r="C67" s="144">
        <v>43499</v>
      </c>
      <c r="D67" s="144">
        <v>8</v>
      </c>
      <c r="E67" s="144">
        <v>2</v>
      </c>
      <c r="F67" s="144">
        <v>6</v>
      </c>
      <c r="G67" s="144">
        <v>617128</v>
      </c>
    </row>
    <row r="68" spans="1:7" s="553" customFormat="1" ht="17.100000000000001" customHeight="1">
      <c r="A68" s="1119" t="s">
        <v>749</v>
      </c>
      <c r="B68" s="1119"/>
      <c r="C68" s="1119"/>
      <c r="D68" s="1119"/>
      <c r="E68" s="1119"/>
      <c r="F68" s="1119"/>
      <c r="G68" s="1119"/>
    </row>
    <row r="69" spans="1:7" s="4" customFormat="1" ht="15" customHeight="1">
      <c r="A69" s="1117" t="s">
        <v>750</v>
      </c>
      <c r="B69" s="1117"/>
      <c r="C69" s="1117"/>
      <c r="D69" s="1117"/>
      <c r="E69" s="1117"/>
      <c r="F69" s="1117"/>
      <c r="G69" s="1117"/>
    </row>
    <row r="70" spans="1:7" s="4" customFormat="1" ht="15" customHeight="1">
      <c r="A70" s="1117" t="s">
        <v>751</v>
      </c>
      <c r="B70" s="1117"/>
      <c r="C70" s="1117"/>
      <c r="D70" s="1117"/>
      <c r="E70" s="1117"/>
      <c r="F70" s="1117"/>
      <c r="G70" s="1117"/>
    </row>
    <row r="71" spans="1:7">
      <c r="A71" s="658"/>
    </row>
  </sheetData>
  <mergeCells count="8">
    <mergeCell ref="A69:G69"/>
    <mergeCell ref="A70:G70"/>
    <mergeCell ref="A2:G2"/>
    <mergeCell ref="A3:G3"/>
    <mergeCell ref="A4:B4"/>
    <mergeCell ref="E4:G4"/>
    <mergeCell ref="D5:F5"/>
    <mergeCell ref="A68:G6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71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view="pageBreakPreview" zoomScaleSheetLayoutView="100" workbookViewId="0">
      <selection activeCell="F24" sqref="F24"/>
    </sheetView>
  </sheetViews>
  <sheetFormatPr defaultColWidth="8.88671875" defaultRowHeight="16.5"/>
  <cols>
    <col min="1" max="1" width="19.77734375" style="57" customWidth="1"/>
    <col min="2" max="2" width="9.33203125" style="57" customWidth="1"/>
    <col min="3" max="3" width="9" style="57" bestFit="1" customWidth="1"/>
    <col min="4" max="4" width="8.109375" style="57" bestFit="1" customWidth="1"/>
    <col min="5" max="5" width="8.33203125" style="57" customWidth="1"/>
    <col min="6" max="7" width="7.33203125" style="57" customWidth="1"/>
    <col min="8" max="8" width="5.33203125" style="57" customWidth="1"/>
    <col min="9" max="9" width="6.33203125" style="57" customWidth="1"/>
    <col min="10" max="16384" width="8.88671875" style="84"/>
  </cols>
  <sheetData>
    <row r="1" spans="1:9" ht="12.95" customHeight="1">
      <c r="A1" s="1121"/>
      <c r="B1" s="1121"/>
      <c r="C1" s="1121"/>
      <c r="D1" s="1121"/>
      <c r="E1" s="1121"/>
      <c r="F1" s="1121"/>
      <c r="G1" s="1121"/>
      <c r="H1" s="1121"/>
      <c r="I1" s="1121"/>
    </row>
    <row r="2" spans="1:9" ht="30" customHeight="1">
      <c r="A2" s="1115" t="s">
        <v>512</v>
      </c>
      <c r="B2" s="1115"/>
      <c r="C2" s="1115"/>
      <c r="D2" s="1115"/>
      <c r="E2" s="1115"/>
      <c r="F2" s="1115"/>
      <c r="G2" s="1115"/>
      <c r="H2" s="1115"/>
      <c r="I2" s="1115"/>
    </row>
    <row r="3" spans="1:9" ht="24.95" customHeight="1">
      <c r="A3" s="1116" t="s">
        <v>24</v>
      </c>
      <c r="B3" s="1116"/>
      <c r="C3" s="1116"/>
      <c r="D3" s="1116"/>
      <c r="E3" s="1116"/>
      <c r="F3" s="1116"/>
      <c r="G3" s="1116"/>
      <c r="H3" s="1116"/>
      <c r="I3" s="1116"/>
    </row>
    <row r="4" spans="1:9" ht="18" customHeight="1" thickBot="1">
      <c r="A4" s="547" t="s">
        <v>513</v>
      </c>
      <c r="B4" s="67"/>
      <c r="C4" s="54"/>
      <c r="D4" s="54"/>
      <c r="E4" s="54"/>
      <c r="F4" s="54"/>
      <c r="G4" s="1122" t="s">
        <v>98</v>
      </c>
      <c r="H4" s="1122"/>
      <c r="I4" s="1122"/>
    </row>
    <row r="5" spans="1:9" ht="24.95" customHeight="1">
      <c r="A5" s="99" t="s">
        <v>514</v>
      </c>
      <c r="B5" s="550" t="s">
        <v>515</v>
      </c>
      <c r="C5" s="1084" t="s">
        <v>536</v>
      </c>
      <c r="D5" s="1085"/>
      <c r="E5" s="1085"/>
      <c r="F5" s="1085"/>
      <c r="G5" s="1085"/>
      <c r="H5" s="1085"/>
      <c r="I5" s="1085"/>
    </row>
    <row r="6" spans="1:9" ht="20.100000000000001" customHeight="1">
      <c r="A6" s="1124" t="s">
        <v>537</v>
      </c>
      <c r="B6" s="1102" t="s">
        <v>99</v>
      </c>
      <c r="C6" s="516" t="s">
        <v>516</v>
      </c>
      <c r="D6" s="526" t="s">
        <v>517</v>
      </c>
      <c r="E6" s="537" t="s">
        <v>518</v>
      </c>
      <c r="F6" s="526" t="s">
        <v>519</v>
      </c>
      <c r="G6" s="526" t="s">
        <v>520</v>
      </c>
      <c r="H6" s="1123" t="s">
        <v>521</v>
      </c>
      <c r="I6" s="1123"/>
    </row>
    <row r="7" spans="1:9" ht="16.5" customHeight="1" thickBot="1">
      <c r="A7" s="1125"/>
      <c r="B7" s="1103"/>
      <c r="C7" s="573" t="s">
        <v>0</v>
      </c>
      <c r="D7" s="573" t="s">
        <v>100</v>
      </c>
      <c r="E7" s="573" t="s">
        <v>101</v>
      </c>
      <c r="F7" s="573" t="s">
        <v>102</v>
      </c>
      <c r="G7" s="573" t="s">
        <v>103</v>
      </c>
      <c r="H7" s="1120" t="s">
        <v>104</v>
      </c>
      <c r="I7" s="1120"/>
    </row>
    <row r="8" spans="1:9" ht="25.5" hidden="1" customHeight="1">
      <c r="A8" s="8">
        <v>2016</v>
      </c>
      <c r="B8" s="247">
        <v>952433</v>
      </c>
      <c r="C8" s="14">
        <v>21266</v>
      </c>
      <c r="D8" s="14">
        <v>1650</v>
      </c>
      <c r="E8" s="14">
        <v>4532</v>
      </c>
      <c r="F8" s="14">
        <v>2976</v>
      </c>
      <c r="G8" s="14">
        <v>1810</v>
      </c>
      <c r="H8" s="159">
        <v>0</v>
      </c>
      <c r="I8" s="10">
        <v>184</v>
      </c>
    </row>
    <row r="9" spans="1:9" ht="25.5" hidden="1" customHeight="1">
      <c r="A9" s="8">
        <v>2017</v>
      </c>
      <c r="B9" s="247">
        <v>972917</v>
      </c>
      <c r="C9" s="14">
        <v>21261</v>
      </c>
      <c r="D9" s="14">
        <v>1640</v>
      </c>
      <c r="E9" s="14">
        <v>4533</v>
      </c>
      <c r="F9" s="14">
        <v>2976</v>
      </c>
      <c r="G9" s="14">
        <v>1819</v>
      </c>
      <c r="H9" s="159"/>
      <c r="I9" s="12">
        <v>185</v>
      </c>
    </row>
    <row r="10" spans="1:9" ht="25.5" hidden="1" customHeight="1">
      <c r="A10" s="8">
        <v>2018</v>
      </c>
      <c r="B10" s="232">
        <v>972808</v>
      </c>
      <c r="C10" s="46">
        <v>21343</v>
      </c>
      <c r="D10" s="46">
        <v>1640</v>
      </c>
      <c r="E10" s="46">
        <v>4533</v>
      </c>
      <c r="F10" s="46">
        <v>2976</v>
      </c>
      <c r="G10" s="46">
        <v>1820</v>
      </c>
      <c r="H10" s="46"/>
      <c r="I10" s="46">
        <v>185</v>
      </c>
    </row>
    <row r="11" spans="1:9" ht="25.5" customHeight="1">
      <c r="A11" s="8">
        <v>2019</v>
      </c>
      <c r="B11" s="232">
        <v>920387</v>
      </c>
      <c r="C11" s="46">
        <v>21361</v>
      </c>
      <c r="D11" s="46">
        <v>1645</v>
      </c>
      <c r="E11" s="46">
        <v>4533</v>
      </c>
      <c r="F11" s="46">
        <v>2976</v>
      </c>
      <c r="G11" s="46">
        <v>1820</v>
      </c>
      <c r="H11" s="46"/>
      <c r="I11" s="46">
        <v>185</v>
      </c>
    </row>
    <row r="12" spans="1:9" ht="25.5" customHeight="1">
      <c r="A12" s="8">
        <v>2020</v>
      </c>
      <c r="B12" s="232">
        <v>547838</v>
      </c>
      <c r="C12" s="46">
        <v>21611</v>
      </c>
      <c r="D12" s="46">
        <v>1486</v>
      </c>
      <c r="E12" s="46">
        <v>865</v>
      </c>
      <c r="F12" s="46">
        <v>2065</v>
      </c>
      <c r="G12" s="46">
        <v>746</v>
      </c>
      <c r="H12" s="46"/>
      <c r="I12" s="46">
        <v>93</v>
      </c>
    </row>
    <row r="13" spans="1:9" ht="25.5" customHeight="1">
      <c r="A13" s="8">
        <v>2021</v>
      </c>
      <c r="B13" s="232">
        <v>545236</v>
      </c>
      <c r="C13" s="46">
        <v>22602</v>
      </c>
      <c r="D13" s="46">
        <v>1923</v>
      </c>
      <c r="E13" s="46">
        <v>5120</v>
      </c>
      <c r="F13" s="46">
        <v>2502</v>
      </c>
      <c r="G13" s="46">
        <v>1831</v>
      </c>
      <c r="H13" s="46"/>
      <c r="I13" s="46">
        <v>203</v>
      </c>
    </row>
    <row r="14" spans="1:9" ht="25.5" customHeight="1">
      <c r="A14" s="8">
        <v>2022</v>
      </c>
      <c r="B14" s="232">
        <v>662987</v>
      </c>
      <c r="C14" s="46">
        <v>24395</v>
      </c>
      <c r="D14" s="46">
        <v>2255</v>
      </c>
      <c r="E14" s="46">
        <v>865</v>
      </c>
      <c r="F14" s="46">
        <v>2499</v>
      </c>
      <c r="G14" s="46">
        <v>746</v>
      </c>
      <c r="H14" s="46"/>
      <c r="I14" s="46">
        <v>947</v>
      </c>
    </row>
    <row r="15" spans="1:9" ht="25.5" hidden="1" customHeight="1">
      <c r="A15" s="36" t="s">
        <v>523</v>
      </c>
      <c r="B15" s="263">
        <v>10784</v>
      </c>
      <c r="C15" s="46">
        <v>1856</v>
      </c>
      <c r="D15" s="264">
        <v>290</v>
      </c>
      <c r="E15" s="46">
        <v>173</v>
      </c>
      <c r="F15" s="264">
        <v>450</v>
      </c>
      <c r="G15" s="264">
        <v>143</v>
      </c>
      <c r="H15" s="265"/>
      <c r="I15" s="47">
        <v>28</v>
      </c>
    </row>
    <row r="16" spans="1:9" ht="25.5" hidden="1" customHeight="1">
      <c r="A16" s="36" t="s">
        <v>524</v>
      </c>
      <c r="B16" s="263">
        <v>646280</v>
      </c>
      <c r="C16" s="46">
        <v>6149</v>
      </c>
      <c r="D16" s="264">
        <v>781</v>
      </c>
      <c r="E16" s="46">
        <v>150</v>
      </c>
      <c r="F16" s="264">
        <v>705</v>
      </c>
      <c r="G16" s="264">
        <v>90</v>
      </c>
      <c r="H16" s="265"/>
      <c r="I16" s="47">
        <v>65</v>
      </c>
    </row>
    <row r="17" spans="1:9" ht="25.5" hidden="1" customHeight="1">
      <c r="A17" s="36" t="s">
        <v>525</v>
      </c>
      <c r="B17" s="232">
        <v>1947</v>
      </c>
      <c r="C17" s="46">
        <v>9277</v>
      </c>
      <c r="D17" s="264">
        <v>769</v>
      </c>
      <c r="E17" s="46">
        <v>0</v>
      </c>
      <c r="F17" s="264">
        <v>434</v>
      </c>
      <c r="G17" s="264">
        <v>0</v>
      </c>
      <c r="H17" s="265"/>
      <c r="I17" s="47">
        <v>854</v>
      </c>
    </row>
    <row r="18" spans="1:9" ht="25.5" hidden="1" customHeight="1" thickBot="1">
      <c r="A18" s="548" t="s">
        <v>526</v>
      </c>
      <c r="B18" s="266">
        <v>3976</v>
      </c>
      <c r="C18" s="267">
        <v>7113</v>
      </c>
      <c r="D18" s="264">
        <v>415</v>
      </c>
      <c r="E18" s="47">
        <v>542</v>
      </c>
      <c r="F18" s="264">
        <v>910</v>
      </c>
      <c r="G18" s="264">
        <v>513</v>
      </c>
      <c r="H18" s="265"/>
      <c r="I18" s="268">
        <v>0</v>
      </c>
    </row>
    <row r="19" spans="1:9" s="1" customFormat="1" ht="25.5" customHeight="1">
      <c r="A19" s="8">
        <v>2023</v>
      </c>
      <c r="B19" s="232">
        <f>SUM(B20:B23)</f>
        <v>573296</v>
      </c>
      <c r="C19" s="46">
        <f t="shared" ref="C19:G19" si="0">SUM(C20:C23)</f>
        <v>22273</v>
      </c>
      <c r="D19" s="46">
        <f t="shared" si="0"/>
        <v>1802</v>
      </c>
      <c r="E19" s="46">
        <f t="shared" si="0"/>
        <v>5111</v>
      </c>
      <c r="F19" s="46">
        <f t="shared" si="0"/>
        <v>2468</v>
      </c>
      <c r="G19" s="46">
        <f t="shared" si="0"/>
        <v>1816</v>
      </c>
      <c r="H19" s="46"/>
      <c r="I19" s="46">
        <f t="shared" ref="I19" si="1">SUM(I20:I23)</f>
        <v>193</v>
      </c>
    </row>
    <row r="20" spans="1:9" ht="25.5" hidden="1" customHeight="1">
      <c r="A20" s="36" t="s">
        <v>523</v>
      </c>
      <c r="B20" s="263">
        <v>10094</v>
      </c>
      <c r="C20" s="46">
        <v>1854</v>
      </c>
      <c r="D20" s="264">
        <v>290</v>
      </c>
      <c r="E20" s="46">
        <v>173</v>
      </c>
      <c r="F20" s="264">
        <v>450</v>
      </c>
      <c r="G20" s="264">
        <v>143</v>
      </c>
      <c r="H20" s="265"/>
      <c r="I20" s="47">
        <v>28</v>
      </c>
    </row>
    <row r="21" spans="1:9" ht="25.5" hidden="1" customHeight="1">
      <c r="A21" s="36" t="s">
        <v>524</v>
      </c>
      <c r="B21" s="263">
        <v>559711</v>
      </c>
      <c r="C21" s="46">
        <v>6150</v>
      </c>
      <c r="D21" s="264">
        <v>781</v>
      </c>
      <c r="E21" s="46">
        <v>150</v>
      </c>
      <c r="F21" s="264">
        <v>705</v>
      </c>
      <c r="G21" s="264">
        <v>90</v>
      </c>
      <c r="H21" s="265"/>
      <c r="I21" s="47">
        <v>65</v>
      </c>
    </row>
    <row r="22" spans="1:9" ht="25.5" hidden="1" customHeight="1">
      <c r="A22" s="36" t="s">
        <v>525</v>
      </c>
      <c r="B22" s="232">
        <v>2473</v>
      </c>
      <c r="C22" s="46">
        <v>7151</v>
      </c>
      <c r="D22" s="264">
        <v>316</v>
      </c>
      <c r="E22" s="46">
        <v>4246</v>
      </c>
      <c r="F22" s="264">
        <v>403</v>
      </c>
      <c r="G22" s="264">
        <v>1065</v>
      </c>
      <c r="H22" s="265"/>
      <c r="I22" s="47">
        <v>100</v>
      </c>
    </row>
    <row r="23" spans="1:9" ht="25.5" hidden="1" customHeight="1" thickBot="1">
      <c r="A23" s="548" t="s">
        <v>526</v>
      </c>
      <c r="B23" s="266">
        <v>1018</v>
      </c>
      <c r="C23" s="267">
        <v>7118</v>
      </c>
      <c r="D23" s="264">
        <v>415</v>
      </c>
      <c r="E23" s="47">
        <v>542</v>
      </c>
      <c r="F23" s="264">
        <v>910</v>
      </c>
      <c r="G23" s="264">
        <v>518</v>
      </c>
      <c r="H23" s="265"/>
      <c r="I23" s="268">
        <v>0</v>
      </c>
    </row>
    <row r="24" spans="1:9" ht="25.5" customHeight="1">
      <c r="A24" s="11">
        <v>2024</v>
      </c>
      <c r="B24" s="231">
        <f>SUM(B25:B28)</f>
        <v>573454</v>
      </c>
      <c r="C24" s="269">
        <f t="shared" ref="C24:I24" si="2">SUM(C25:C28)</f>
        <v>22272</v>
      </c>
      <c r="D24" s="269">
        <f t="shared" si="2"/>
        <v>1802</v>
      </c>
      <c r="E24" s="269">
        <f t="shared" si="2"/>
        <v>5111</v>
      </c>
      <c r="F24" s="269">
        <f t="shared" si="2"/>
        <v>2468</v>
      </c>
      <c r="G24" s="269">
        <f t="shared" si="2"/>
        <v>1816</v>
      </c>
      <c r="H24" s="269"/>
      <c r="I24" s="269">
        <f t="shared" si="2"/>
        <v>193</v>
      </c>
    </row>
    <row r="25" spans="1:9" ht="25.5" customHeight="1">
      <c r="A25" s="36" t="s">
        <v>523</v>
      </c>
      <c r="B25" s="554">
        <v>10094</v>
      </c>
      <c r="C25" s="14">
        <v>1853</v>
      </c>
      <c r="D25" s="555">
        <v>290</v>
      </c>
      <c r="E25" s="14">
        <v>173</v>
      </c>
      <c r="F25" s="555">
        <v>450</v>
      </c>
      <c r="G25" s="555">
        <v>143</v>
      </c>
      <c r="H25" s="556"/>
      <c r="I25" s="12">
        <v>28</v>
      </c>
    </row>
    <row r="26" spans="1:9" ht="25.5" customHeight="1">
      <c r="A26" s="36" t="s">
        <v>524</v>
      </c>
      <c r="B26" s="554">
        <v>559711</v>
      </c>
      <c r="C26" s="14">
        <v>6150</v>
      </c>
      <c r="D26" s="555">
        <v>781</v>
      </c>
      <c r="E26" s="14">
        <v>150</v>
      </c>
      <c r="F26" s="555">
        <v>705</v>
      </c>
      <c r="G26" s="555">
        <v>90</v>
      </c>
      <c r="H26" s="556"/>
      <c r="I26" s="12">
        <v>65</v>
      </c>
    </row>
    <row r="27" spans="1:9" ht="25.5" customHeight="1">
      <c r="A27" s="36" t="s">
        <v>525</v>
      </c>
      <c r="B27" s="557">
        <v>2631</v>
      </c>
      <c r="C27" s="14">
        <v>7151</v>
      </c>
      <c r="D27" s="558">
        <v>316</v>
      </c>
      <c r="E27" s="14">
        <v>4246</v>
      </c>
      <c r="F27" s="558">
        <v>403</v>
      </c>
      <c r="G27" s="558">
        <v>1065</v>
      </c>
      <c r="H27" s="559"/>
      <c r="I27" s="12">
        <v>100</v>
      </c>
    </row>
    <row r="28" spans="1:9" ht="25.5" customHeight="1" thickBot="1">
      <c r="A28" s="548" t="s">
        <v>526</v>
      </c>
      <c r="B28" s="560">
        <v>1018</v>
      </c>
      <c r="C28" s="234">
        <v>7118</v>
      </c>
      <c r="D28" s="555">
        <v>415</v>
      </c>
      <c r="E28" s="12">
        <v>542</v>
      </c>
      <c r="F28" s="555">
        <v>910</v>
      </c>
      <c r="G28" s="555">
        <v>518</v>
      </c>
      <c r="H28" s="556"/>
      <c r="I28" s="10">
        <v>0</v>
      </c>
    </row>
    <row r="29" spans="1:9" ht="17.25" thickBot="1">
      <c r="A29" s="549"/>
      <c r="B29" s="20"/>
      <c r="C29" s="21"/>
      <c r="D29" s="22"/>
      <c r="E29" s="22"/>
      <c r="F29" s="22"/>
      <c r="G29" s="22"/>
      <c r="H29" s="22"/>
      <c r="I29" s="22"/>
    </row>
    <row r="30" spans="1:9" ht="24.95" customHeight="1">
      <c r="A30" s="99" t="s">
        <v>514</v>
      </c>
      <c r="B30" s="1084" t="s">
        <v>539</v>
      </c>
      <c r="C30" s="1085"/>
      <c r="D30" s="1085"/>
      <c r="E30" s="1085"/>
      <c r="F30" s="1085"/>
      <c r="G30" s="1085"/>
      <c r="H30" s="1085"/>
      <c r="I30" s="1085"/>
    </row>
    <row r="31" spans="1:9" ht="20.100000000000001" customHeight="1">
      <c r="A31" s="56"/>
      <c r="B31" s="526" t="s">
        <v>527</v>
      </c>
      <c r="C31" s="526" t="s">
        <v>528</v>
      </c>
      <c r="D31" s="537" t="s">
        <v>529</v>
      </c>
      <c r="E31" s="526" t="s">
        <v>530</v>
      </c>
      <c r="F31" s="537" t="s">
        <v>531</v>
      </c>
      <c r="G31" s="526" t="s">
        <v>532</v>
      </c>
      <c r="H31" s="526" t="s">
        <v>533</v>
      </c>
      <c r="I31" s="537" t="s">
        <v>534</v>
      </c>
    </row>
    <row r="32" spans="1:9" ht="15" customHeight="1">
      <c r="A32" s="1069" t="s">
        <v>522</v>
      </c>
      <c r="B32" s="55" t="s">
        <v>105</v>
      </c>
      <c r="C32" s="55"/>
      <c r="D32" s="56" t="s">
        <v>25</v>
      </c>
      <c r="E32" s="55"/>
      <c r="F32" s="56" t="s">
        <v>538</v>
      </c>
      <c r="G32" s="55" t="s">
        <v>106</v>
      </c>
      <c r="H32" s="55"/>
      <c r="I32" s="56"/>
    </row>
    <row r="33" spans="1:9" ht="16.5" customHeight="1" thickBot="1">
      <c r="A33" s="1070"/>
      <c r="B33" s="574" t="s">
        <v>26</v>
      </c>
      <c r="C33" s="544" t="s">
        <v>107</v>
      </c>
      <c r="D33" s="575" t="s">
        <v>108</v>
      </c>
      <c r="E33" s="574" t="s">
        <v>109</v>
      </c>
      <c r="F33" s="575" t="s">
        <v>110</v>
      </c>
      <c r="G33" s="574" t="s">
        <v>111</v>
      </c>
      <c r="H33" s="574" t="s">
        <v>112</v>
      </c>
      <c r="I33" s="575" t="s">
        <v>113</v>
      </c>
    </row>
    <row r="34" spans="1:9" ht="25.5" hidden="1" customHeight="1">
      <c r="A34" s="8">
        <v>2016</v>
      </c>
      <c r="B34" s="247">
        <v>294</v>
      </c>
      <c r="C34" s="14">
        <v>1691</v>
      </c>
      <c r="D34" s="14">
        <v>71</v>
      </c>
      <c r="E34" s="14">
        <v>6299</v>
      </c>
      <c r="F34" s="14">
        <v>337</v>
      </c>
      <c r="G34" s="14">
        <v>781</v>
      </c>
      <c r="H34" s="14">
        <v>0</v>
      </c>
      <c r="I34" s="14">
        <v>641</v>
      </c>
    </row>
    <row r="35" spans="1:9" ht="25.5" hidden="1" customHeight="1">
      <c r="A35" s="8">
        <v>2017</v>
      </c>
      <c r="B35" s="136">
        <v>295</v>
      </c>
      <c r="C35" s="23">
        <v>1716</v>
      </c>
      <c r="D35" s="23">
        <v>71</v>
      </c>
      <c r="E35" s="23">
        <v>6401</v>
      </c>
      <c r="F35" s="23">
        <v>339</v>
      </c>
      <c r="G35" s="23">
        <v>797</v>
      </c>
      <c r="H35" s="14">
        <v>0</v>
      </c>
      <c r="I35" s="14">
        <v>489</v>
      </c>
    </row>
    <row r="36" spans="1:9" ht="25.5" hidden="1" customHeight="1">
      <c r="A36" s="8">
        <v>2018</v>
      </c>
      <c r="B36" s="270">
        <v>295</v>
      </c>
      <c r="C36" s="271">
        <v>1716</v>
      </c>
      <c r="D36" s="271">
        <v>71</v>
      </c>
      <c r="E36" s="271">
        <v>6482</v>
      </c>
      <c r="F36" s="271">
        <v>339</v>
      </c>
      <c r="G36" s="271">
        <v>797</v>
      </c>
      <c r="H36" s="271">
        <v>0</v>
      </c>
      <c r="I36" s="271">
        <v>489</v>
      </c>
    </row>
    <row r="37" spans="1:9" ht="25.5" customHeight="1">
      <c r="A37" s="8">
        <v>2019</v>
      </c>
      <c r="B37" s="270">
        <v>295</v>
      </c>
      <c r="C37" s="271">
        <v>1725</v>
      </c>
      <c r="D37" s="271">
        <v>71</v>
      </c>
      <c r="E37" s="271">
        <v>6482</v>
      </c>
      <c r="F37" s="271">
        <v>339</v>
      </c>
      <c r="G37" s="271">
        <v>799</v>
      </c>
      <c r="H37" s="271">
        <v>0</v>
      </c>
      <c r="I37" s="271">
        <v>491</v>
      </c>
    </row>
    <row r="38" spans="1:9" ht="25.5" customHeight="1">
      <c r="A38" s="8">
        <v>2020</v>
      </c>
      <c r="B38" s="270">
        <v>309</v>
      </c>
      <c r="C38" s="271">
        <v>1853</v>
      </c>
      <c r="D38" s="271">
        <v>75</v>
      </c>
      <c r="E38" s="271">
        <v>6806</v>
      </c>
      <c r="F38" s="271">
        <v>349</v>
      </c>
      <c r="G38" s="271">
        <v>905</v>
      </c>
      <c r="H38" s="271">
        <v>0</v>
      </c>
      <c r="I38" s="271">
        <v>587</v>
      </c>
    </row>
    <row r="39" spans="1:9" ht="25.5" customHeight="1">
      <c r="A39" s="8">
        <v>2021</v>
      </c>
      <c r="B39" s="270">
        <v>317</v>
      </c>
      <c r="C39" s="271">
        <v>1963</v>
      </c>
      <c r="D39" s="271">
        <v>83</v>
      </c>
      <c r="E39" s="271">
        <v>6880</v>
      </c>
      <c r="F39" s="271">
        <v>353</v>
      </c>
      <c r="G39" s="271">
        <v>929</v>
      </c>
      <c r="H39" s="271">
        <v>0</v>
      </c>
      <c r="I39" s="271">
        <v>498</v>
      </c>
    </row>
    <row r="40" spans="1:9" s="1" customFormat="1" ht="25.5" customHeight="1">
      <c r="A40" s="8">
        <v>2022</v>
      </c>
      <c r="B40" s="270">
        <v>53</v>
      </c>
      <c r="C40" s="271">
        <v>2529</v>
      </c>
      <c r="D40" s="271">
        <v>96</v>
      </c>
      <c r="E40" s="271">
        <v>12420</v>
      </c>
      <c r="F40" s="271">
        <v>405</v>
      </c>
      <c r="G40" s="271">
        <v>963</v>
      </c>
      <c r="H40" s="271">
        <v>0</v>
      </c>
      <c r="I40" s="271">
        <v>617</v>
      </c>
    </row>
    <row r="41" spans="1:9" s="1" customFormat="1" ht="25.5" hidden="1" customHeight="1">
      <c r="A41" s="36" t="s">
        <v>523</v>
      </c>
      <c r="B41" s="272">
        <v>8</v>
      </c>
      <c r="C41" s="273">
        <v>415</v>
      </c>
      <c r="D41" s="273">
        <v>13</v>
      </c>
      <c r="E41" s="271">
        <v>180</v>
      </c>
      <c r="F41" s="273">
        <v>26</v>
      </c>
      <c r="G41" s="273">
        <v>128</v>
      </c>
      <c r="H41" s="47">
        <v>0</v>
      </c>
      <c r="I41" s="264">
        <v>2</v>
      </c>
    </row>
    <row r="42" spans="1:9" s="1" customFormat="1" ht="25.5" hidden="1" customHeight="1">
      <c r="A42" s="36" t="s">
        <v>524</v>
      </c>
      <c r="B42" s="272">
        <v>45</v>
      </c>
      <c r="C42" s="273">
        <v>534</v>
      </c>
      <c r="D42" s="273">
        <v>27</v>
      </c>
      <c r="E42" s="273">
        <v>2834</v>
      </c>
      <c r="F42" s="273">
        <v>39</v>
      </c>
      <c r="G42" s="273">
        <v>753</v>
      </c>
      <c r="H42" s="47">
        <v>0</v>
      </c>
      <c r="I42" s="264">
        <v>126</v>
      </c>
    </row>
    <row r="43" spans="1:9" s="1" customFormat="1" ht="25.5" hidden="1" customHeight="1">
      <c r="A43" s="36" t="s">
        <v>525</v>
      </c>
      <c r="B43" s="274">
        <v>0</v>
      </c>
      <c r="C43" s="275">
        <v>726</v>
      </c>
      <c r="D43" s="275">
        <v>56</v>
      </c>
      <c r="E43" s="273">
        <v>6269</v>
      </c>
      <c r="F43" s="276">
        <v>56</v>
      </c>
      <c r="G43" s="275">
        <v>82</v>
      </c>
      <c r="H43" s="47">
        <v>0</v>
      </c>
      <c r="I43" s="46">
        <v>31</v>
      </c>
    </row>
    <row r="44" spans="1:9" s="1" customFormat="1" ht="25.5" hidden="1" customHeight="1" thickBot="1">
      <c r="A44" s="548" t="s">
        <v>526</v>
      </c>
      <c r="B44" s="277">
        <v>0</v>
      </c>
      <c r="C44" s="278">
        <v>854</v>
      </c>
      <c r="D44" s="279">
        <v>0</v>
      </c>
      <c r="E44" s="280">
        <v>3137</v>
      </c>
      <c r="F44" s="278">
        <v>284</v>
      </c>
      <c r="G44" s="279">
        <v>0</v>
      </c>
      <c r="H44" s="281">
        <v>0</v>
      </c>
      <c r="I44" s="282">
        <v>458</v>
      </c>
    </row>
    <row r="45" spans="1:9" ht="25.5" customHeight="1">
      <c r="A45" s="8">
        <v>2023</v>
      </c>
      <c r="B45" s="270">
        <f>SUM(B46:B49)</f>
        <v>309</v>
      </c>
      <c r="C45" s="271">
        <f t="shared" ref="C45:I48" si="3">SUM(C46:C49)</f>
        <v>1851</v>
      </c>
      <c r="D45" s="271">
        <f t="shared" si="3"/>
        <v>75</v>
      </c>
      <c r="E45" s="271">
        <f t="shared" si="3"/>
        <v>6807</v>
      </c>
      <c r="F45" s="271">
        <f t="shared" si="3"/>
        <v>349</v>
      </c>
      <c r="G45" s="271">
        <f t="shared" si="3"/>
        <v>905</v>
      </c>
      <c r="H45" s="271">
        <f t="shared" si="3"/>
        <v>0</v>
      </c>
      <c r="I45" s="271">
        <f t="shared" si="3"/>
        <v>587</v>
      </c>
    </row>
    <row r="46" spans="1:9" ht="25.5" hidden="1" customHeight="1">
      <c r="A46" s="36" t="s">
        <v>523</v>
      </c>
      <c r="B46" s="272">
        <v>8</v>
      </c>
      <c r="C46" s="273">
        <v>413</v>
      </c>
      <c r="D46" s="273">
        <v>13</v>
      </c>
      <c r="E46" s="271">
        <v>180</v>
      </c>
      <c r="F46" s="273">
        <v>26</v>
      </c>
      <c r="G46" s="273">
        <v>128</v>
      </c>
      <c r="H46" s="284">
        <f t="shared" si="3"/>
        <v>0</v>
      </c>
      <c r="I46" s="264">
        <v>2</v>
      </c>
    </row>
    <row r="47" spans="1:9" ht="25.5" hidden="1" customHeight="1">
      <c r="A47" s="36" t="s">
        <v>524</v>
      </c>
      <c r="B47" s="272">
        <v>45</v>
      </c>
      <c r="C47" s="273">
        <v>534</v>
      </c>
      <c r="D47" s="273">
        <v>27</v>
      </c>
      <c r="E47" s="273">
        <v>2835</v>
      </c>
      <c r="F47" s="273">
        <v>39</v>
      </c>
      <c r="G47" s="273">
        <v>753</v>
      </c>
      <c r="H47" s="284">
        <f t="shared" si="3"/>
        <v>0</v>
      </c>
      <c r="I47" s="264">
        <v>126</v>
      </c>
    </row>
    <row r="48" spans="1:9" ht="25.5" hidden="1" customHeight="1">
      <c r="A48" s="36" t="s">
        <v>525</v>
      </c>
      <c r="B48" s="274">
        <v>256</v>
      </c>
      <c r="C48" s="275">
        <v>50</v>
      </c>
      <c r="D48" s="275">
        <v>35</v>
      </c>
      <c r="E48" s="273">
        <v>655</v>
      </c>
      <c r="F48" s="276">
        <v>0</v>
      </c>
      <c r="G48" s="275">
        <v>24</v>
      </c>
      <c r="H48" s="284">
        <f t="shared" si="3"/>
        <v>0</v>
      </c>
      <c r="I48" s="46">
        <v>1</v>
      </c>
    </row>
    <row r="49" spans="1:9" ht="25.5" hidden="1" customHeight="1" thickBot="1">
      <c r="A49" s="548" t="s">
        <v>526</v>
      </c>
      <c r="B49" s="277">
        <v>0</v>
      </c>
      <c r="C49" s="278">
        <v>854</v>
      </c>
      <c r="D49" s="279">
        <v>0</v>
      </c>
      <c r="E49" s="280">
        <v>3137</v>
      </c>
      <c r="F49" s="278">
        <v>284</v>
      </c>
      <c r="G49" s="279">
        <v>0</v>
      </c>
      <c r="H49" s="281">
        <v>0</v>
      </c>
      <c r="I49" s="282">
        <v>458</v>
      </c>
    </row>
    <row r="50" spans="1:9" ht="25.5" customHeight="1">
      <c r="A50" s="11">
        <v>2024</v>
      </c>
      <c r="B50" s="283">
        <f>SUM(B51:B54)</f>
        <v>309</v>
      </c>
      <c r="C50" s="284">
        <f t="shared" ref="C50:I50" si="4">SUM(C51:C54)</f>
        <v>1850</v>
      </c>
      <c r="D50" s="284">
        <f t="shared" si="4"/>
        <v>75</v>
      </c>
      <c r="E50" s="284">
        <f t="shared" si="4"/>
        <v>6807</v>
      </c>
      <c r="F50" s="284">
        <f t="shared" si="4"/>
        <v>349</v>
      </c>
      <c r="G50" s="284">
        <f t="shared" si="4"/>
        <v>905</v>
      </c>
      <c r="H50" s="284">
        <f t="shared" si="4"/>
        <v>0</v>
      </c>
      <c r="I50" s="284">
        <f t="shared" si="4"/>
        <v>587</v>
      </c>
    </row>
    <row r="51" spans="1:9" ht="25.5" customHeight="1">
      <c r="A51" s="36" t="s">
        <v>523</v>
      </c>
      <c r="B51" s="561">
        <v>8</v>
      </c>
      <c r="C51" s="317">
        <v>412</v>
      </c>
      <c r="D51" s="317">
        <v>13</v>
      </c>
      <c r="E51" s="23">
        <v>180</v>
      </c>
      <c r="F51" s="317">
        <v>26</v>
      </c>
      <c r="G51" s="317">
        <v>128</v>
      </c>
      <c r="H51" s="562">
        <v>0</v>
      </c>
      <c r="I51" s="555">
        <v>2</v>
      </c>
    </row>
    <row r="52" spans="1:9" ht="25.5" customHeight="1">
      <c r="A52" s="36" t="s">
        <v>524</v>
      </c>
      <c r="B52" s="561">
        <v>45</v>
      </c>
      <c r="C52" s="317">
        <v>534</v>
      </c>
      <c r="D52" s="317">
        <v>27</v>
      </c>
      <c r="E52" s="317">
        <v>2835</v>
      </c>
      <c r="F52" s="317">
        <v>39</v>
      </c>
      <c r="G52" s="317">
        <v>753</v>
      </c>
      <c r="H52" s="562">
        <v>0</v>
      </c>
      <c r="I52" s="555">
        <v>126</v>
      </c>
    </row>
    <row r="53" spans="1:9" ht="25.5" customHeight="1">
      <c r="A53" s="36" t="s">
        <v>525</v>
      </c>
      <c r="B53" s="563">
        <v>256</v>
      </c>
      <c r="C53" s="45">
        <v>50</v>
      </c>
      <c r="D53" s="45">
        <v>35</v>
      </c>
      <c r="E53" s="564">
        <v>655</v>
      </c>
      <c r="F53" s="565">
        <v>0</v>
      </c>
      <c r="G53" s="45">
        <v>24</v>
      </c>
      <c r="H53" s="562">
        <v>0</v>
      </c>
      <c r="I53" s="566">
        <v>1</v>
      </c>
    </row>
    <row r="54" spans="1:9" ht="25.5" customHeight="1" thickBot="1">
      <c r="A54" s="548" t="s">
        <v>526</v>
      </c>
      <c r="B54" s="567">
        <v>0</v>
      </c>
      <c r="C54" s="568">
        <v>854</v>
      </c>
      <c r="D54" s="569">
        <v>0</v>
      </c>
      <c r="E54" s="570">
        <v>3137</v>
      </c>
      <c r="F54" s="568">
        <v>284</v>
      </c>
      <c r="G54" s="569">
        <v>0</v>
      </c>
      <c r="H54" s="571">
        <v>0</v>
      </c>
      <c r="I54" s="572">
        <v>458</v>
      </c>
    </row>
    <row r="55" spans="1:9" s="553" customFormat="1" ht="17.100000000000001" customHeight="1">
      <c r="A55" s="1119" t="s">
        <v>535</v>
      </c>
      <c r="B55" s="1119"/>
      <c r="C55" s="1119"/>
      <c r="D55" s="1119"/>
      <c r="E55" s="1119"/>
      <c r="F55" s="1119"/>
      <c r="G55" s="1119"/>
      <c r="H55" s="1119"/>
      <c r="I55" s="552"/>
    </row>
  </sheetData>
  <mergeCells count="12">
    <mergeCell ref="H7:I7"/>
    <mergeCell ref="B30:I30"/>
    <mergeCell ref="A55:H55"/>
    <mergeCell ref="A1:I1"/>
    <mergeCell ref="A2:I2"/>
    <mergeCell ref="A3:I3"/>
    <mergeCell ref="G4:I4"/>
    <mergeCell ref="C5:I5"/>
    <mergeCell ref="H6:I6"/>
    <mergeCell ref="A6:A7"/>
    <mergeCell ref="B6:B7"/>
    <mergeCell ref="A32:A3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view="pageBreakPreview" zoomScaleSheetLayoutView="100" workbookViewId="0">
      <selection activeCell="M62" sqref="M62"/>
    </sheetView>
  </sheetViews>
  <sheetFormatPr defaultColWidth="8.88671875" defaultRowHeight="16.5"/>
  <cols>
    <col min="1" max="1" width="9.21875" style="756" customWidth="1"/>
    <col min="2" max="2" width="8.33203125" style="756" customWidth="1"/>
    <col min="3" max="3" width="6.33203125" style="756" customWidth="1"/>
    <col min="4" max="4" width="5.5546875" style="756" bestFit="1" customWidth="1"/>
    <col min="5" max="5" width="6" style="756" bestFit="1" customWidth="1"/>
    <col min="6" max="6" width="7.21875" style="756" customWidth="1"/>
    <col min="7" max="7" width="7.44140625" style="756" customWidth="1"/>
    <col min="8" max="8" width="9" style="756" customWidth="1"/>
    <col min="9" max="10" width="11.109375" style="756" customWidth="1"/>
    <col min="11" max="11" width="9" style="756" customWidth="1"/>
    <col min="12" max="12" width="7.33203125" style="756" customWidth="1"/>
    <col min="13" max="16" width="9" style="756" customWidth="1"/>
    <col min="17" max="17" width="9.6640625" style="756" customWidth="1"/>
    <col min="18" max="18" width="9.44140625" style="756" customWidth="1"/>
    <col min="19" max="19" width="10" style="756" customWidth="1"/>
    <col min="20" max="20" width="3.6640625" style="84" customWidth="1"/>
    <col min="21" max="16384" width="8.88671875" style="84"/>
  </cols>
  <sheetData>
    <row r="1" spans="1:19" ht="12.95" customHeight="1">
      <c r="A1" s="749"/>
      <c r="B1" s="749"/>
      <c r="C1" s="749"/>
      <c r="D1" s="750"/>
      <c r="E1" s="749"/>
      <c r="F1" s="749"/>
      <c r="G1" s="749"/>
      <c r="H1" s="749"/>
      <c r="I1" s="749"/>
      <c r="J1" s="749"/>
      <c r="K1" s="749"/>
      <c r="L1" s="749"/>
      <c r="M1" s="751"/>
      <c r="N1" s="751"/>
      <c r="O1" s="751"/>
      <c r="P1" s="751"/>
      <c r="Q1" s="751"/>
      <c r="R1" s="751"/>
      <c r="S1" s="751"/>
    </row>
    <row r="2" spans="1:19" s="764" customFormat="1" ht="30" customHeight="1">
      <c r="A2" s="975" t="s">
        <v>982</v>
      </c>
      <c r="B2" s="976"/>
      <c r="C2" s="976"/>
      <c r="D2" s="976"/>
      <c r="E2" s="976"/>
      <c r="F2" s="976"/>
      <c r="G2" s="976"/>
      <c r="H2" s="976"/>
      <c r="I2" s="976"/>
      <c r="J2" s="976"/>
      <c r="K2" s="1126" t="s">
        <v>983</v>
      </c>
      <c r="L2" s="1127"/>
      <c r="M2" s="1127"/>
      <c r="N2" s="1127"/>
      <c r="O2" s="1127"/>
      <c r="P2" s="1127"/>
      <c r="Q2" s="1127"/>
      <c r="R2" s="1127"/>
      <c r="S2" s="1127"/>
    </row>
    <row r="3" spans="1:19" s="85" customFormat="1" ht="24.95" customHeight="1">
      <c r="A3" s="977" t="s">
        <v>984</v>
      </c>
      <c r="B3" s="978"/>
      <c r="C3" s="978"/>
      <c r="D3" s="978"/>
      <c r="E3" s="978"/>
      <c r="F3" s="978"/>
      <c r="G3" s="978"/>
      <c r="H3" s="978"/>
      <c r="I3" s="978"/>
      <c r="J3" s="978"/>
      <c r="K3" s="1132" t="s">
        <v>985</v>
      </c>
      <c r="L3" s="1133"/>
      <c r="M3" s="1133"/>
      <c r="N3" s="1133"/>
      <c r="O3" s="1133"/>
      <c r="P3" s="1133"/>
      <c r="Q3" s="1133"/>
      <c r="R3" s="1133"/>
      <c r="S3" s="1133"/>
    </row>
    <row r="4" spans="1:19" ht="18" customHeight="1" thickBot="1">
      <c r="A4" s="547" t="s">
        <v>786</v>
      </c>
      <c r="B4" s="67"/>
      <c r="C4" s="67"/>
      <c r="D4" s="67"/>
      <c r="E4" s="67"/>
      <c r="F4" s="67"/>
      <c r="G4" s="67"/>
      <c r="H4" s="67"/>
      <c r="I4" s="67"/>
      <c r="J4" s="664" t="s">
        <v>235</v>
      </c>
      <c r="K4" s="547" t="s">
        <v>786</v>
      </c>
      <c r="L4" s="547"/>
      <c r="M4" s="67"/>
      <c r="N4" s="67"/>
      <c r="O4" s="67"/>
      <c r="P4" s="67"/>
      <c r="Q4" s="67"/>
      <c r="R4" s="67"/>
      <c r="S4" s="664" t="s">
        <v>235</v>
      </c>
    </row>
    <row r="5" spans="1:19" ht="37.5" customHeight="1">
      <c r="A5" s="99" t="s">
        <v>514</v>
      </c>
      <c r="B5" s="550" t="s">
        <v>779</v>
      </c>
      <c r="C5" s="1128" t="s">
        <v>796</v>
      </c>
      <c r="D5" s="1085"/>
      <c r="E5" s="1085"/>
      <c r="F5" s="1085"/>
      <c r="G5" s="1085"/>
      <c r="H5" s="1085"/>
      <c r="I5" s="1085"/>
      <c r="J5" s="1085"/>
      <c r="K5" s="99" t="s">
        <v>514</v>
      </c>
      <c r="L5" s="1128" t="s">
        <v>797</v>
      </c>
      <c r="M5" s="1085"/>
      <c r="N5" s="1085"/>
      <c r="O5" s="1085"/>
      <c r="P5" s="1085"/>
      <c r="Q5" s="1086"/>
      <c r="R5" s="1129" t="s">
        <v>798</v>
      </c>
      <c r="S5" s="1085"/>
    </row>
    <row r="6" spans="1:19" ht="20.100000000000001" customHeight="1">
      <c r="A6" s="49"/>
      <c r="B6" s="662"/>
      <c r="C6" s="1113" t="s">
        <v>799</v>
      </c>
      <c r="D6" s="1114"/>
      <c r="E6" s="1114"/>
      <c r="F6" s="1114"/>
      <c r="G6" s="1114"/>
      <c r="H6" s="1114"/>
      <c r="I6" s="1114"/>
      <c r="J6" s="1114"/>
      <c r="K6" s="49"/>
      <c r="L6" s="1113" t="s">
        <v>800</v>
      </c>
      <c r="M6" s="1114"/>
      <c r="N6" s="1114"/>
      <c r="O6" s="1114"/>
      <c r="P6" s="1114"/>
      <c r="Q6" s="1130" t="s">
        <v>803</v>
      </c>
      <c r="R6" s="1130" t="s">
        <v>787</v>
      </c>
      <c r="S6" s="1131" t="s">
        <v>252</v>
      </c>
    </row>
    <row r="7" spans="1:19" ht="36.75" customHeight="1">
      <c r="A7" s="56"/>
      <c r="B7" s="663"/>
      <c r="C7" s="195" t="s">
        <v>444</v>
      </c>
      <c r="D7" s="666" t="s">
        <v>788</v>
      </c>
      <c r="E7" s="666" t="s">
        <v>789</v>
      </c>
      <c r="F7" s="579" t="s">
        <v>780</v>
      </c>
      <c r="G7" s="665" t="s">
        <v>781</v>
      </c>
      <c r="H7" s="196" t="s">
        <v>782</v>
      </c>
      <c r="I7" s="856" t="s">
        <v>929</v>
      </c>
      <c r="J7" s="758" t="s">
        <v>790</v>
      </c>
      <c r="K7" s="56"/>
      <c r="L7" s="195" t="s">
        <v>444</v>
      </c>
      <c r="M7" s="747" t="s">
        <v>236</v>
      </c>
      <c r="N7" s="757" t="s">
        <v>791</v>
      </c>
      <c r="O7" s="197" t="s">
        <v>783</v>
      </c>
      <c r="P7" s="748" t="s">
        <v>237</v>
      </c>
      <c r="Q7" s="1105"/>
      <c r="R7" s="1102"/>
      <c r="S7" s="1102"/>
    </row>
    <row r="8" spans="1:19" ht="15" customHeight="1">
      <c r="A8" s="1134" t="s">
        <v>784</v>
      </c>
      <c r="B8" s="1098" t="s">
        <v>242</v>
      </c>
      <c r="C8" s="759" t="s">
        <v>0</v>
      </c>
      <c r="D8" s="668" t="s">
        <v>27</v>
      </c>
      <c r="E8" s="668" t="s">
        <v>805</v>
      </c>
      <c r="F8" s="56" t="s">
        <v>804</v>
      </c>
      <c r="G8" s="667" t="s">
        <v>807</v>
      </c>
      <c r="H8" s="663" t="s">
        <v>28</v>
      </c>
      <c r="I8" s="663" t="s">
        <v>238</v>
      </c>
      <c r="J8" s="667" t="s">
        <v>239</v>
      </c>
      <c r="K8" s="1134" t="s">
        <v>784</v>
      </c>
      <c r="L8" s="759" t="s">
        <v>0</v>
      </c>
      <c r="M8" s="668" t="s">
        <v>29</v>
      </c>
      <c r="N8" s="668"/>
      <c r="O8" s="668" t="s">
        <v>30</v>
      </c>
      <c r="P8" s="663" t="s">
        <v>240</v>
      </c>
      <c r="Q8" s="663" t="s">
        <v>801</v>
      </c>
      <c r="R8" s="661" t="s">
        <v>241</v>
      </c>
      <c r="S8" s="660" t="s">
        <v>778</v>
      </c>
    </row>
    <row r="9" spans="1:19" ht="14.25" thickBot="1">
      <c r="A9" s="1135"/>
      <c r="B9" s="1099"/>
      <c r="C9" s="669"/>
      <c r="D9" s="669" t="s">
        <v>243</v>
      </c>
      <c r="E9" s="669"/>
      <c r="F9" s="580" t="s">
        <v>806</v>
      </c>
      <c r="G9" s="760" t="s">
        <v>806</v>
      </c>
      <c r="H9" s="541" t="s">
        <v>244</v>
      </c>
      <c r="I9" s="541" t="s">
        <v>245</v>
      </c>
      <c r="J9" s="760" t="s">
        <v>246</v>
      </c>
      <c r="K9" s="1135"/>
      <c r="L9" s="669"/>
      <c r="M9" s="669" t="s">
        <v>247</v>
      </c>
      <c r="N9" s="669" t="s">
        <v>248</v>
      </c>
      <c r="O9" s="669" t="s">
        <v>245</v>
      </c>
      <c r="P9" s="541" t="s">
        <v>249</v>
      </c>
      <c r="Q9" s="541" t="s">
        <v>802</v>
      </c>
      <c r="R9" s="761" t="s">
        <v>250</v>
      </c>
      <c r="S9" s="762" t="s">
        <v>251</v>
      </c>
    </row>
    <row r="10" spans="1:19" ht="18.95" hidden="1" customHeight="1">
      <c r="A10" s="31">
        <v>2016</v>
      </c>
      <c r="B10" s="136">
        <v>128</v>
      </c>
      <c r="C10" s="14">
        <v>32</v>
      </c>
      <c r="D10" s="14">
        <v>1</v>
      </c>
      <c r="E10" s="14">
        <v>16</v>
      </c>
      <c r="F10" s="14">
        <v>7</v>
      </c>
      <c r="G10" s="14"/>
      <c r="H10" s="14">
        <v>5</v>
      </c>
      <c r="I10" s="14">
        <v>1</v>
      </c>
      <c r="J10" s="14">
        <v>2</v>
      </c>
      <c r="K10" s="30">
        <v>2016</v>
      </c>
      <c r="L10" s="234">
        <f>SUM(M10:P10)</f>
        <v>58</v>
      </c>
      <c r="M10" s="234">
        <v>39</v>
      </c>
      <c r="N10" s="234">
        <v>14</v>
      </c>
      <c r="O10" s="234">
        <v>5</v>
      </c>
      <c r="P10" s="234">
        <v>0</v>
      </c>
      <c r="Q10" s="234">
        <v>36</v>
      </c>
      <c r="R10" s="234">
        <v>2</v>
      </c>
      <c r="S10" s="234">
        <v>0</v>
      </c>
    </row>
    <row r="11" spans="1:19" ht="18.95" hidden="1" customHeight="1">
      <c r="A11" s="31">
        <v>2017</v>
      </c>
      <c r="B11" s="136">
        <v>129</v>
      </c>
      <c r="C11" s="14">
        <v>32</v>
      </c>
      <c r="D11" s="14">
        <v>1</v>
      </c>
      <c r="E11" s="14">
        <v>16</v>
      </c>
      <c r="F11" s="14">
        <v>7</v>
      </c>
      <c r="G11" s="14"/>
      <c r="H11" s="14">
        <v>5</v>
      </c>
      <c r="I11" s="14">
        <v>1</v>
      </c>
      <c r="J11" s="14">
        <v>2</v>
      </c>
      <c r="K11" s="31">
        <v>2017</v>
      </c>
      <c r="L11" s="247">
        <f>SUM(M11:P11)</f>
        <v>59</v>
      </c>
      <c r="M11" s="234">
        <v>39</v>
      </c>
      <c r="N11" s="234">
        <v>14</v>
      </c>
      <c r="O11" s="234">
        <v>6</v>
      </c>
      <c r="P11" s="234">
        <v>0</v>
      </c>
      <c r="Q11" s="234">
        <v>36</v>
      </c>
      <c r="R11" s="234">
        <v>2</v>
      </c>
      <c r="S11" s="234">
        <v>0</v>
      </c>
    </row>
    <row r="12" spans="1:19" ht="18.95" hidden="1" customHeight="1">
      <c r="A12" s="31">
        <v>2018</v>
      </c>
      <c r="B12" s="136">
        <v>130</v>
      </c>
      <c r="C12" s="14">
        <v>33</v>
      </c>
      <c r="D12" s="14">
        <v>1</v>
      </c>
      <c r="E12" s="14">
        <v>16</v>
      </c>
      <c r="F12" s="14">
        <v>7</v>
      </c>
      <c r="G12" s="14"/>
      <c r="H12" s="14">
        <v>6</v>
      </c>
      <c r="I12" s="14">
        <v>1</v>
      </c>
      <c r="J12" s="14">
        <v>2</v>
      </c>
      <c r="K12" s="31">
        <v>2018</v>
      </c>
      <c r="L12" s="247">
        <f>SUM(M12:P12)</f>
        <v>59</v>
      </c>
      <c r="M12" s="234">
        <v>39</v>
      </c>
      <c r="N12" s="234">
        <v>14</v>
      </c>
      <c r="O12" s="234">
        <v>6</v>
      </c>
      <c r="P12" s="234">
        <v>0</v>
      </c>
      <c r="Q12" s="234">
        <v>36</v>
      </c>
      <c r="R12" s="234">
        <v>2</v>
      </c>
      <c r="S12" s="234">
        <v>0</v>
      </c>
    </row>
    <row r="13" spans="1:19" ht="18.95" customHeight="1">
      <c r="A13" s="31">
        <v>2019</v>
      </c>
      <c r="B13" s="136">
        <v>133</v>
      </c>
      <c r="C13" s="14">
        <v>36</v>
      </c>
      <c r="D13" s="14">
        <v>1</v>
      </c>
      <c r="E13" s="14">
        <v>19</v>
      </c>
      <c r="F13" s="14">
        <v>3</v>
      </c>
      <c r="G13" s="14">
        <v>4</v>
      </c>
      <c r="H13" s="14">
        <v>6</v>
      </c>
      <c r="I13" s="14">
        <v>1</v>
      </c>
      <c r="J13" s="14">
        <v>2</v>
      </c>
      <c r="K13" s="31">
        <v>2019</v>
      </c>
      <c r="L13" s="247">
        <f>SUM(M13:P13)</f>
        <v>59</v>
      </c>
      <c r="M13" s="234">
        <v>39</v>
      </c>
      <c r="N13" s="234">
        <v>14</v>
      </c>
      <c r="O13" s="234">
        <v>6</v>
      </c>
      <c r="P13" s="234">
        <v>0</v>
      </c>
      <c r="Q13" s="234">
        <v>36</v>
      </c>
      <c r="R13" s="234">
        <v>2</v>
      </c>
      <c r="S13" s="234">
        <v>0</v>
      </c>
    </row>
    <row r="14" spans="1:19" ht="18.95" customHeight="1">
      <c r="A14" s="31">
        <v>2020</v>
      </c>
      <c r="B14" s="136">
        <v>132</v>
      </c>
      <c r="C14" s="14">
        <v>36</v>
      </c>
      <c r="D14" s="14">
        <v>1</v>
      </c>
      <c r="E14" s="14">
        <v>19</v>
      </c>
      <c r="F14" s="14">
        <v>3</v>
      </c>
      <c r="G14" s="14">
        <v>4</v>
      </c>
      <c r="H14" s="14">
        <v>6</v>
      </c>
      <c r="I14" s="14">
        <v>1</v>
      </c>
      <c r="J14" s="14">
        <v>2</v>
      </c>
      <c r="K14" s="31">
        <v>2020</v>
      </c>
      <c r="L14" s="247">
        <f>SUM(M14:P14)</f>
        <v>58</v>
      </c>
      <c r="M14" s="234">
        <v>38</v>
      </c>
      <c r="N14" s="234">
        <v>14</v>
      </c>
      <c r="O14" s="234">
        <v>6</v>
      </c>
      <c r="P14" s="234">
        <v>0</v>
      </c>
      <c r="Q14" s="234">
        <v>36</v>
      </c>
      <c r="R14" s="234">
        <v>2</v>
      </c>
      <c r="S14" s="234">
        <v>0</v>
      </c>
    </row>
    <row r="15" spans="1:19" ht="18.95" customHeight="1">
      <c r="A15" s="31">
        <v>2021</v>
      </c>
      <c r="B15" s="136">
        <v>133</v>
      </c>
      <c r="C15" s="14">
        <v>38</v>
      </c>
      <c r="D15" s="14">
        <v>1</v>
      </c>
      <c r="E15" s="14">
        <v>21</v>
      </c>
      <c r="F15" s="14">
        <v>3</v>
      </c>
      <c r="G15" s="14">
        <v>4</v>
      </c>
      <c r="H15" s="14">
        <v>6</v>
      </c>
      <c r="I15" s="14">
        <v>1</v>
      </c>
      <c r="J15" s="14">
        <v>2</v>
      </c>
      <c r="K15" s="31">
        <v>2021</v>
      </c>
      <c r="L15" s="247">
        <v>57</v>
      </c>
      <c r="M15" s="234">
        <v>38</v>
      </c>
      <c r="N15" s="234">
        <v>13</v>
      </c>
      <c r="O15" s="234">
        <v>6</v>
      </c>
      <c r="P15" s="234">
        <v>0</v>
      </c>
      <c r="Q15" s="234">
        <v>36</v>
      </c>
      <c r="R15" s="234">
        <v>2</v>
      </c>
      <c r="S15" s="234">
        <v>0</v>
      </c>
    </row>
    <row r="16" spans="1:19" s="73" customFormat="1" ht="18.95" customHeight="1">
      <c r="A16" s="248">
        <v>2022</v>
      </c>
      <c r="B16" s="206">
        <v>134</v>
      </c>
      <c r="C16" s="207">
        <v>38</v>
      </c>
      <c r="D16" s="207">
        <v>1</v>
      </c>
      <c r="E16" s="207">
        <v>21</v>
      </c>
      <c r="F16" s="207">
        <v>3</v>
      </c>
      <c r="G16" s="207">
        <v>4</v>
      </c>
      <c r="H16" s="207">
        <v>6</v>
      </c>
      <c r="I16" s="207">
        <v>1</v>
      </c>
      <c r="J16" s="207">
        <v>2</v>
      </c>
      <c r="K16" s="248">
        <v>2022</v>
      </c>
      <c r="L16" s="206">
        <v>58</v>
      </c>
      <c r="M16" s="207">
        <v>39</v>
      </c>
      <c r="N16" s="207">
        <v>13</v>
      </c>
      <c r="O16" s="207">
        <v>6</v>
      </c>
      <c r="P16" s="207">
        <v>0</v>
      </c>
      <c r="Q16" s="207">
        <v>36</v>
      </c>
      <c r="R16" s="210">
        <v>2</v>
      </c>
      <c r="S16" s="210">
        <v>0</v>
      </c>
    </row>
    <row r="17" spans="1:19" s="73" customFormat="1" ht="18.95" hidden="1" customHeight="1">
      <c r="A17" s="39" t="s">
        <v>785</v>
      </c>
      <c r="B17" s="206">
        <v>3</v>
      </c>
      <c r="C17" s="207">
        <v>1</v>
      </c>
      <c r="D17" s="208">
        <v>0</v>
      </c>
      <c r="E17" s="208">
        <v>0</v>
      </c>
      <c r="F17" s="208">
        <v>0</v>
      </c>
      <c r="G17" s="208"/>
      <c r="H17" s="209">
        <v>1</v>
      </c>
      <c r="I17" s="208">
        <v>0</v>
      </c>
      <c r="J17" s="208">
        <v>0</v>
      </c>
      <c r="K17" s="39" t="s">
        <v>785</v>
      </c>
      <c r="L17" s="206">
        <v>0</v>
      </c>
      <c r="M17" s="208">
        <v>0</v>
      </c>
      <c r="N17" s="208">
        <v>0</v>
      </c>
      <c r="O17" s="208">
        <v>0</v>
      </c>
      <c r="P17" s="208">
        <v>0</v>
      </c>
      <c r="Q17" s="209">
        <v>2</v>
      </c>
      <c r="R17" s="209">
        <v>0</v>
      </c>
      <c r="S17" s="209">
        <v>0</v>
      </c>
    </row>
    <row r="18" spans="1:19" s="73" customFormat="1" ht="18.95" hidden="1" customHeight="1">
      <c r="A18" s="40" t="s">
        <v>559</v>
      </c>
      <c r="B18" s="206">
        <v>17</v>
      </c>
      <c r="C18" s="207">
        <v>4</v>
      </c>
      <c r="D18" s="208">
        <v>0</v>
      </c>
      <c r="E18" s="209">
        <v>3</v>
      </c>
      <c r="F18" s="209">
        <v>1</v>
      </c>
      <c r="G18" s="209"/>
      <c r="H18" s="207">
        <v>0</v>
      </c>
      <c r="I18" s="208">
        <v>0</v>
      </c>
      <c r="J18" s="207">
        <v>0</v>
      </c>
      <c r="K18" s="40" t="s">
        <v>559</v>
      </c>
      <c r="L18" s="206">
        <v>10</v>
      </c>
      <c r="M18" s="209">
        <v>7</v>
      </c>
      <c r="N18" s="209">
        <v>3</v>
      </c>
      <c r="O18" s="208">
        <v>0</v>
      </c>
      <c r="P18" s="208">
        <v>0</v>
      </c>
      <c r="Q18" s="209">
        <v>3</v>
      </c>
      <c r="R18" s="209">
        <v>0</v>
      </c>
      <c r="S18" s="209">
        <v>0</v>
      </c>
    </row>
    <row r="19" spans="1:19" s="73" customFormat="1" ht="18.95" hidden="1" customHeight="1">
      <c r="A19" s="40" t="s">
        <v>560</v>
      </c>
      <c r="B19" s="206">
        <v>0</v>
      </c>
      <c r="C19" s="207">
        <v>0</v>
      </c>
      <c r="D19" s="208">
        <v>0</v>
      </c>
      <c r="E19" s="208">
        <v>0</v>
      </c>
      <c r="F19" s="208">
        <v>0</v>
      </c>
      <c r="G19" s="208"/>
      <c r="H19" s="207">
        <v>0</v>
      </c>
      <c r="I19" s="208">
        <v>0</v>
      </c>
      <c r="J19" s="207">
        <v>0</v>
      </c>
      <c r="K19" s="40" t="s">
        <v>560</v>
      </c>
      <c r="L19" s="206">
        <v>0</v>
      </c>
      <c r="M19" s="208">
        <v>0</v>
      </c>
      <c r="N19" s="208">
        <v>0</v>
      </c>
      <c r="O19" s="208">
        <v>0</v>
      </c>
      <c r="P19" s="208">
        <v>0</v>
      </c>
      <c r="Q19" s="208">
        <v>0</v>
      </c>
      <c r="R19" s="209">
        <v>0</v>
      </c>
      <c r="S19" s="209">
        <v>0</v>
      </c>
    </row>
    <row r="20" spans="1:19" s="73" customFormat="1" ht="18.95" hidden="1" customHeight="1">
      <c r="A20" s="40" t="s">
        <v>561</v>
      </c>
      <c r="B20" s="206">
        <v>11</v>
      </c>
      <c r="C20" s="207">
        <v>3</v>
      </c>
      <c r="D20" s="208">
        <v>0</v>
      </c>
      <c r="E20" s="209">
        <v>2</v>
      </c>
      <c r="F20" s="209">
        <v>1</v>
      </c>
      <c r="G20" s="209"/>
      <c r="H20" s="207">
        <v>0</v>
      </c>
      <c r="I20" s="208">
        <v>0</v>
      </c>
      <c r="J20" s="207">
        <v>0</v>
      </c>
      <c r="K20" s="40" t="s">
        <v>561</v>
      </c>
      <c r="L20" s="206">
        <v>3</v>
      </c>
      <c r="M20" s="875">
        <v>2</v>
      </c>
      <c r="N20" s="208">
        <v>0</v>
      </c>
      <c r="O20" s="209">
        <v>1</v>
      </c>
      <c r="P20" s="208">
        <v>0</v>
      </c>
      <c r="Q20" s="209">
        <v>5</v>
      </c>
      <c r="R20" s="209">
        <v>0</v>
      </c>
      <c r="S20" s="209">
        <v>0</v>
      </c>
    </row>
    <row r="21" spans="1:19" s="73" customFormat="1" ht="18.95" hidden="1" customHeight="1">
      <c r="A21" s="40" t="s">
        <v>562</v>
      </c>
      <c r="B21" s="206">
        <v>6</v>
      </c>
      <c r="C21" s="207">
        <v>1</v>
      </c>
      <c r="D21" s="208">
        <v>0</v>
      </c>
      <c r="E21" s="208">
        <v>0</v>
      </c>
      <c r="F21" s="208">
        <v>0</v>
      </c>
      <c r="G21" s="208"/>
      <c r="H21" s="209">
        <v>1</v>
      </c>
      <c r="I21" s="208">
        <v>0</v>
      </c>
      <c r="J21" s="207">
        <v>0</v>
      </c>
      <c r="K21" s="40" t="s">
        <v>562</v>
      </c>
      <c r="L21" s="206">
        <v>4</v>
      </c>
      <c r="M21" s="875">
        <v>2</v>
      </c>
      <c r="N21" s="208">
        <v>2</v>
      </c>
      <c r="O21" s="208">
        <v>0</v>
      </c>
      <c r="P21" s="208">
        <v>0</v>
      </c>
      <c r="Q21" s="209">
        <v>1</v>
      </c>
      <c r="R21" s="209">
        <v>0</v>
      </c>
      <c r="S21" s="209">
        <v>0</v>
      </c>
    </row>
    <row r="22" spans="1:19" s="73" customFormat="1" ht="18.95" hidden="1" customHeight="1">
      <c r="A22" s="40" t="s">
        <v>563</v>
      </c>
      <c r="B22" s="206">
        <v>8</v>
      </c>
      <c r="C22" s="207">
        <v>2</v>
      </c>
      <c r="D22" s="208">
        <v>0</v>
      </c>
      <c r="E22" s="208">
        <v>0</v>
      </c>
      <c r="F22" s="208">
        <v>0</v>
      </c>
      <c r="G22" s="208"/>
      <c r="H22" s="209">
        <v>2</v>
      </c>
      <c r="I22" s="208">
        <v>0</v>
      </c>
      <c r="J22" s="207">
        <v>0</v>
      </c>
      <c r="K22" s="40" t="s">
        <v>563</v>
      </c>
      <c r="L22" s="206">
        <v>4</v>
      </c>
      <c r="M22" s="208">
        <v>0</v>
      </c>
      <c r="N22" s="209">
        <v>4</v>
      </c>
      <c r="O22" s="208">
        <v>0</v>
      </c>
      <c r="P22" s="208">
        <v>0</v>
      </c>
      <c r="Q22" s="209">
        <v>2</v>
      </c>
      <c r="R22" s="209">
        <v>0</v>
      </c>
      <c r="S22" s="209">
        <v>0</v>
      </c>
    </row>
    <row r="23" spans="1:19" s="73" customFormat="1" ht="18.95" hidden="1" customHeight="1">
      <c r="A23" s="40" t="s">
        <v>564</v>
      </c>
      <c r="B23" s="206">
        <v>7</v>
      </c>
      <c r="C23" s="207">
        <v>2</v>
      </c>
      <c r="D23" s="208">
        <v>0</v>
      </c>
      <c r="E23" s="208">
        <v>0</v>
      </c>
      <c r="F23" s="209">
        <v>1</v>
      </c>
      <c r="G23" s="209"/>
      <c r="H23" s="208">
        <v>1</v>
      </c>
      <c r="I23" s="208">
        <v>0</v>
      </c>
      <c r="J23" s="207">
        <v>0</v>
      </c>
      <c r="K23" s="40" t="s">
        <v>564</v>
      </c>
      <c r="L23" s="206">
        <v>2</v>
      </c>
      <c r="M23" s="208">
        <v>0</v>
      </c>
      <c r="N23" s="208"/>
      <c r="O23" s="209">
        <v>2</v>
      </c>
      <c r="P23" s="208">
        <v>0</v>
      </c>
      <c r="Q23" s="209">
        <v>3</v>
      </c>
      <c r="R23" s="209">
        <v>0</v>
      </c>
      <c r="S23" s="209">
        <v>0</v>
      </c>
    </row>
    <row r="24" spans="1:19" s="73" customFormat="1" ht="18.95" hidden="1" customHeight="1">
      <c r="A24" s="40" t="s">
        <v>565</v>
      </c>
      <c r="B24" s="206">
        <v>7</v>
      </c>
      <c r="C24" s="207">
        <v>1</v>
      </c>
      <c r="D24" s="208">
        <v>0</v>
      </c>
      <c r="E24" s="208">
        <v>0</v>
      </c>
      <c r="F24" s="209">
        <v>1</v>
      </c>
      <c r="G24" s="209"/>
      <c r="H24" s="208">
        <v>0</v>
      </c>
      <c r="I24" s="208">
        <v>0</v>
      </c>
      <c r="J24" s="207">
        <v>0</v>
      </c>
      <c r="K24" s="40" t="s">
        <v>565</v>
      </c>
      <c r="L24" s="206">
        <v>4</v>
      </c>
      <c r="M24" s="875">
        <v>3</v>
      </c>
      <c r="N24" s="209">
        <v>1</v>
      </c>
      <c r="O24" s="208">
        <v>0</v>
      </c>
      <c r="P24" s="208">
        <v>0</v>
      </c>
      <c r="Q24" s="209">
        <v>2</v>
      </c>
      <c r="R24" s="209">
        <v>0</v>
      </c>
      <c r="S24" s="209">
        <v>0</v>
      </c>
    </row>
    <row r="25" spans="1:19" s="73" customFormat="1" ht="18.95" hidden="1" customHeight="1">
      <c r="A25" s="40" t="s">
        <v>566</v>
      </c>
      <c r="B25" s="206">
        <v>1</v>
      </c>
      <c r="C25" s="207">
        <v>1</v>
      </c>
      <c r="D25" s="208">
        <v>0</v>
      </c>
      <c r="E25" s="209">
        <v>1</v>
      </c>
      <c r="F25" s="208">
        <v>0</v>
      </c>
      <c r="G25" s="208"/>
      <c r="H25" s="208">
        <v>0</v>
      </c>
      <c r="I25" s="208">
        <v>0</v>
      </c>
      <c r="J25" s="207">
        <v>0</v>
      </c>
      <c r="K25" s="40" t="s">
        <v>566</v>
      </c>
      <c r="L25" s="206">
        <v>0</v>
      </c>
      <c r="M25" s="208">
        <v>0</v>
      </c>
      <c r="N25" s="208">
        <v>0</v>
      </c>
      <c r="O25" s="208">
        <v>0</v>
      </c>
      <c r="P25" s="208">
        <v>0</v>
      </c>
      <c r="Q25" s="208">
        <v>0</v>
      </c>
      <c r="R25" s="209">
        <v>0</v>
      </c>
      <c r="S25" s="209">
        <v>0</v>
      </c>
    </row>
    <row r="26" spans="1:19" s="73" customFormat="1" ht="18.95" hidden="1" customHeight="1">
      <c r="A26" s="40" t="s">
        <v>567</v>
      </c>
      <c r="B26" s="206">
        <v>7</v>
      </c>
      <c r="C26" s="207">
        <v>3</v>
      </c>
      <c r="D26" s="207">
        <v>1</v>
      </c>
      <c r="E26" s="207">
        <v>1</v>
      </c>
      <c r="F26" s="207">
        <v>1</v>
      </c>
      <c r="G26" s="207"/>
      <c r="H26" s="207">
        <v>0</v>
      </c>
      <c r="I26" s="207">
        <v>0</v>
      </c>
      <c r="J26" s="207">
        <v>0</v>
      </c>
      <c r="K26" s="40" t="s">
        <v>567</v>
      </c>
      <c r="L26" s="206">
        <v>3</v>
      </c>
      <c r="M26" s="877">
        <v>3</v>
      </c>
      <c r="N26" s="207">
        <v>0</v>
      </c>
      <c r="O26" s="207">
        <v>0</v>
      </c>
      <c r="P26" s="207">
        <v>0</v>
      </c>
      <c r="Q26" s="207">
        <v>0</v>
      </c>
      <c r="R26" s="207">
        <v>1</v>
      </c>
      <c r="S26" s="209">
        <v>0</v>
      </c>
    </row>
    <row r="27" spans="1:19" s="73" customFormat="1" ht="18.95" hidden="1" customHeight="1">
      <c r="A27" s="40" t="s">
        <v>568</v>
      </c>
      <c r="B27" s="206">
        <v>5</v>
      </c>
      <c r="C27" s="207">
        <v>2</v>
      </c>
      <c r="D27" s="208">
        <v>0</v>
      </c>
      <c r="E27" s="209">
        <v>2</v>
      </c>
      <c r="F27" s="208">
        <v>0</v>
      </c>
      <c r="G27" s="208"/>
      <c r="H27" s="207">
        <v>0</v>
      </c>
      <c r="I27" s="208">
        <v>0</v>
      </c>
      <c r="J27" s="208">
        <v>0</v>
      </c>
      <c r="K27" s="40" t="s">
        <v>568</v>
      </c>
      <c r="L27" s="206">
        <v>1</v>
      </c>
      <c r="M27" s="208">
        <v>0</v>
      </c>
      <c r="N27" s="209">
        <v>1</v>
      </c>
      <c r="O27" s="208">
        <v>0</v>
      </c>
      <c r="P27" s="208">
        <v>0</v>
      </c>
      <c r="Q27" s="209">
        <v>2</v>
      </c>
      <c r="R27" s="209">
        <v>0</v>
      </c>
      <c r="S27" s="209">
        <v>0</v>
      </c>
    </row>
    <row r="28" spans="1:19" s="73" customFormat="1" ht="18.95" hidden="1" customHeight="1">
      <c r="A28" s="40" t="s">
        <v>569</v>
      </c>
      <c r="B28" s="206">
        <v>1</v>
      </c>
      <c r="C28" s="207">
        <v>0</v>
      </c>
      <c r="D28" s="208">
        <v>0</v>
      </c>
      <c r="E28" s="208">
        <v>0</v>
      </c>
      <c r="F28" s="208">
        <v>0</v>
      </c>
      <c r="G28" s="208"/>
      <c r="H28" s="207">
        <v>0</v>
      </c>
      <c r="I28" s="208">
        <v>0</v>
      </c>
      <c r="J28" s="208">
        <v>0</v>
      </c>
      <c r="K28" s="40" t="s">
        <v>569</v>
      </c>
      <c r="L28" s="206">
        <v>1</v>
      </c>
      <c r="M28" s="874">
        <v>1</v>
      </c>
      <c r="N28" s="208">
        <v>0</v>
      </c>
      <c r="O28" s="208">
        <v>0</v>
      </c>
      <c r="P28" s="208">
        <v>0</v>
      </c>
      <c r="Q28" s="208">
        <v>0</v>
      </c>
      <c r="R28" s="209">
        <v>0</v>
      </c>
      <c r="S28" s="209">
        <v>0</v>
      </c>
    </row>
    <row r="29" spans="1:19" s="73" customFormat="1" ht="18.95" hidden="1" customHeight="1">
      <c r="A29" s="40" t="s">
        <v>570</v>
      </c>
      <c r="B29" s="206">
        <v>6</v>
      </c>
      <c r="C29" s="207">
        <v>3</v>
      </c>
      <c r="D29" s="208">
        <v>0</v>
      </c>
      <c r="E29" s="209">
        <v>3</v>
      </c>
      <c r="F29" s="208">
        <v>0</v>
      </c>
      <c r="G29" s="208"/>
      <c r="H29" s="207">
        <v>0</v>
      </c>
      <c r="I29" s="208">
        <v>0</v>
      </c>
      <c r="J29" s="208">
        <v>0</v>
      </c>
      <c r="K29" s="40" t="s">
        <v>570</v>
      </c>
      <c r="L29" s="206">
        <v>3</v>
      </c>
      <c r="M29" s="874">
        <v>3</v>
      </c>
      <c r="N29" s="208">
        <v>0</v>
      </c>
      <c r="O29" s="208">
        <v>0</v>
      </c>
      <c r="P29" s="208">
        <v>0</v>
      </c>
      <c r="Q29" s="208">
        <v>0</v>
      </c>
      <c r="R29" s="209">
        <v>0</v>
      </c>
      <c r="S29" s="209">
        <v>0</v>
      </c>
    </row>
    <row r="30" spans="1:19" s="73" customFormat="1" ht="18.95" hidden="1" customHeight="1">
      <c r="A30" s="40" t="s">
        <v>571</v>
      </c>
      <c r="B30" s="206">
        <v>1</v>
      </c>
      <c r="C30" s="207">
        <v>0</v>
      </c>
      <c r="D30" s="208">
        <v>0</v>
      </c>
      <c r="E30" s="208">
        <v>0</v>
      </c>
      <c r="F30" s="208">
        <v>0</v>
      </c>
      <c r="G30" s="208"/>
      <c r="H30" s="208">
        <v>0</v>
      </c>
      <c r="I30" s="208">
        <v>0</v>
      </c>
      <c r="J30" s="208">
        <v>0</v>
      </c>
      <c r="K30" s="40" t="s">
        <v>571</v>
      </c>
      <c r="L30" s="206">
        <v>1</v>
      </c>
      <c r="M30" s="208">
        <v>0</v>
      </c>
      <c r="N30" s="209">
        <v>1</v>
      </c>
      <c r="O30" s="208">
        <v>0</v>
      </c>
      <c r="P30" s="208">
        <v>0</v>
      </c>
      <c r="Q30" s="208">
        <v>0</v>
      </c>
      <c r="R30" s="209">
        <v>0</v>
      </c>
      <c r="S30" s="209">
        <v>0</v>
      </c>
    </row>
    <row r="31" spans="1:19" s="73" customFormat="1" ht="18.95" hidden="1" customHeight="1">
      <c r="A31" s="40" t="s">
        <v>572</v>
      </c>
      <c r="B31" s="206">
        <v>0</v>
      </c>
      <c r="C31" s="207">
        <v>0</v>
      </c>
      <c r="D31" s="208">
        <v>0</v>
      </c>
      <c r="E31" s="208">
        <v>0</v>
      </c>
      <c r="F31" s="208">
        <v>0</v>
      </c>
      <c r="G31" s="208"/>
      <c r="H31" s="208">
        <v>0</v>
      </c>
      <c r="I31" s="208">
        <v>0</v>
      </c>
      <c r="J31" s="208">
        <v>0</v>
      </c>
      <c r="K31" s="40" t="s">
        <v>572</v>
      </c>
      <c r="L31" s="206">
        <v>0</v>
      </c>
      <c r="M31" s="208">
        <v>0</v>
      </c>
      <c r="N31" s="208">
        <v>0</v>
      </c>
      <c r="O31" s="208">
        <v>0</v>
      </c>
      <c r="P31" s="208">
        <v>0</v>
      </c>
      <c r="Q31" s="208">
        <v>0</v>
      </c>
      <c r="R31" s="209">
        <v>0</v>
      </c>
      <c r="S31" s="209">
        <v>0</v>
      </c>
    </row>
    <row r="32" spans="1:19" s="73" customFormat="1" ht="18.95" hidden="1" customHeight="1">
      <c r="A32" s="40" t="s">
        <v>573</v>
      </c>
      <c r="B32" s="206">
        <v>3</v>
      </c>
      <c r="C32" s="207">
        <v>1</v>
      </c>
      <c r="D32" s="208">
        <v>0</v>
      </c>
      <c r="E32" s="208">
        <v>0</v>
      </c>
      <c r="F32" s="209">
        <v>1</v>
      </c>
      <c r="G32" s="209"/>
      <c r="H32" s="208">
        <v>0</v>
      </c>
      <c r="I32" s="208">
        <v>0</v>
      </c>
      <c r="J32" s="208">
        <v>0</v>
      </c>
      <c r="K32" s="40" t="s">
        <v>573</v>
      </c>
      <c r="L32" s="206">
        <v>0</v>
      </c>
      <c r="M32" s="208">
        <v>0</v>
      </c>
      <c r="N32" s="208">
        <v>0</v>
      </c>
      <c r="O32" s="208">
        <v>0</v>
      </c>
      <c r="P32" s="208">
        <v>0</v>
      </c>
      <c r="Q32" s="209">
        <v>2</v>
      </c>
      <c r="R32" s="209">
        <v>0</v>
      </c>
      <c r="S32" s="209">
        <v>0</v>
      </c>
    </row>
    <row r="33" spans="1:21" s="73" customFormat="1" ht="18.95" hidden="1" customHeight="1">
      <c r="A33" s="40" t="s">
        <v>574</v>
      </c>
      <c r="B33" s="206">
        <v>0</v>
      </c>
      <c r="C33" s="207">
        <v>0</v>
      </c>
      <c r="D33" s="208">
        <v>0</v>
      </c>
      <c r="E33" s="208">
        <v>0</v>
      </c>
      <c r="F33" s="208">
        <v>0</v>
      </c>
      <c r="G33" s="208"/>
      <c r="H33" s="208">
        <v>0</v>
      </c>
      <c r="I33" s="208">
        <v>0</v>
      </c>
      <c r="J33" s="208">
        <v>0</v>
      </c>
      <c r="K33" s="40" t="s">
        <v>574</v>
      </c>
      <c r="L33" s="206">
        <v>0</v>
      </c>
      <c r="M33" s="208">
        <v>0</v>
      </c>
      <c r="N33" s="208">
        <v>0</v>
      </c>
      <c r="O33" s="208">
        <v>0</v>
      </c>
      <c r="P33" s="208">
        <v>0</v>
      </c>
      <c r="Q33" s="208">
        <v>0</v>
      </c>
      <c r="R33" s="209">
        <v>0</v>
      </c>
      <c r="S33" s="209">
        <v>0</v>
      </c>
    </row>
    <row r="34" spans="1:21" s="73" customFormat="1" ht="18.95" hidden="1" customHeight="1">
      <c r="A34" s="40" t="s">
        <v>575</v>
      </c>
      <c r="B34" s="206">
        <v>2</v>
      </c>
      <c r="C34" s="207">
        <v>2</v>
      </c>
      <c r="D34" s="208">
        <v>0</v>
      </c>
      <c r="E34" s="208">
        <v>2</v>
      </c>
      <c r="F34" s="208">
        <v>0</v>
      </c>
      <c r="G34" s="208"/>
      <c r="H34" s="208">
        <v>0</v>
      </c>
      <c r="I34" s="208">
        <v>0</v>
      </c>
      <c r="J34" s="208">
        <v>0</v>
      </c>
      <c r="K34" s="40" t="s">
        <v>575</v>
      </c>
      <c r="L34" s="206">
        <v>0</v>
      </c>
      <c r="M34" s="208">
        <v>0</v>
      </c>
      <c r="N34" s="208">
        <v>0</v>
      </c>
      <c r="O34" s="208">
        <v>0</v>
      </c>
      <c r="P34" s="208">
        <v>0</v>
      </c>
      <c r="Q34" s="209">
        <v>0</v>
      </c>
      <c r="R34" s="209">
        <v>0</v>
      </c>
      <c r="S34" s="209">
        <v>0</v>
      </c>
    </row>
    <row r="35" spans="1:21" s="73" customFormat="1" ht="18.95" hidden="1" customHeight="1">
      <c r="A35" s="40" t="s">
        <v>576</v>
      </c>
      <c r="B35" s="206">
        <v>9</v>
      </c>
      <c r="C35" s="207">
        <v>1</v>
      </c>
      <c r="D35" s="207">
        <v>0</v>
      </c>
      <c r="E35" s="207">
        <v>0</v>
      </c>
      <c r="F35" s="207">
        <v>0</v>
      </c>
      <c r="G35" s="207"/>
      <c r="H35" s="207">
        <v>0</v>
      </c>
      <c r="I35" s="207">
        <v>0</v>
      </c>
      <c r="J35" s="208">
        <v>1</v>
      </c>
      <c r="K35" s="40" t="s">
        <v>576</v>
      </c>
      <c r="L35" s="206">
        <v>5</v>
      </c>
      <c r="M35" s="874">
        <v>3</v>
      </c>
      <c r="N35" s="208">
        <v>1</v>
      </c>
      <c r="O35" s="208">
        <v>1</v>
      </c>
      <c r="P35" s="208">
        <v>0</v>
      </c>
      <c r="Q35" s="208">
        <v>3</v>
      </c>
      <c r="R35" s="208">
        <v>0</v>
      </c>
      <c r="S35" s="209">
        <v>0</v>
      </c>
    </row>
    <row r="36" spans="1:21" s="73" customFormat="1" ht="18.95" hidden="1" customHeight="1">
      <c r="A36" s="40" t="s">
        <v>577</v>
      </c>
      <c r="B36" s="206">
        <v>1</v>
      </c>
      <c r="C36" s="210">
        <v>0</v>
      </c>
      <c r="D36" s="210">
        <v>0</v>
      </c>
      <c r="E36" s="210">
        <v>0</v>
      </c>
      <c r="F36" s="210">
        <v>0</v>
      </c>
      <c r="G36" s="210"/>
      <c r="H36" s="210">
        <v>0</v>
      </c>
      <c r="I36" s="210">
        <v>0</v>
      </c>
      <c r="J36" s="208">
        <v>0</v>
      </c>
      <c r="K36" s="40" t="s">
        <v>577</v>
      </c>
      <c r="L36" s="206">
        <v>1</v>
      </c>
      <c r="M36" s="208">
        <v>0</v>
      </c>
      <c r="N36" s="208">
        <v>0</v>
      </c>
      <c r="O36" s="208">
        <v>1</v>
      </c>
      <c r="P36" s="208">
        <v>0</v>
      </c>
      <c r="Q36" s="208">
        <v>0</v>
      </c>
      <c r="R36" s="208">
        <v>0</v>
      </c>
      <c r="S36" s="209">
        <v>0</v>
      </c>
    </row>
    <row r="37" spans="1:21" s="73" customFormat="1" ht="18.95" hidden="1" customHeight="1" thickBot="1">
      <c r="A37" s="89" t="s">
        <v>578</v>
      </c>
      <c r="B37" s="211">
        <v>39</v>
      </c>
      <c r="C37" s="212">
        <v>11</v>
      </c>
      <c r="D37" s="212">
        <v>0</v>
      </c>
      <c r="E37" s="212">
        <v>7</v>
      </c>
      <c r="F37" s="212">
        <v>1</v>
      </c>
      <c r="G37" s="212"/>
      <c r="H37" s="212">
        <v>1</v>
      </c>
      <c r="I37" s="212">
        <v>1</v>
      </c>
      <c r="J37" s="213">
        <v>1</v>
      </c>
      <c r="K37" s="89" t="s">
        <v>578</v>
      </c>
      <c r="L37" s="211">
        <v>16</v>
      </c>
      <c r="M37" s="876">
        <v>15</v>
      </c>
      <c r="N37" s="212">
        <v>0</v>
      </c>
      <c r="O37" s="212">
        <v>1</v>
      </c>
      <c r="P37" s="212">
        <v>0</v>
      </c>
      <c r="Q37" s="212">
        <v>11</v>
      </c>
      <c r="R37" s="212">
        <v>1</v>
      </c>
      <c r="S37" s="212">
        <v>0</v>
      </c>
    </row>
    <row r="38" spans="1:21" s="73" customFormat="1" ht="18.95" customHeight="1">
      <c r="A38" s="248">
        <v>2023</v>
      </c>
      <c r="B38" s="206">
        <f>SUM(B39:B59)</f>
        <v>134</v>
      </c>
      <c r="C38" s="207">
        <f>SUM(C39:C59)</f>
        <v>38</v>
      </c>
      <c r="D38" s="207">
        <f t="shared" ref="D38:J38" si="0">SUM(D39:D59)</f>
        <v>1</v>
      </c>
      <c r="E38" s="207">
        <f t="shared" si="0"/>
        <v>21</v>
      </c>
      <c r="F38" s="207">
        <f t="shared" si="0"/>
        <v>3</v>
      </c>
      <c r="G38" s="207">
        <f t="shared" si="0"/>
        <v>4</v>
      </c>
      <c r="H38" s="207">
        <f t="shared" si="0"/>
        <v>6</v>
      </c>
      <c r="I38" s="207">
        <f t="shared" si="0"/>
        <v>1</v>
      </c>
      <c r="J38" s="207">
        <f t="shared" si="0"/>
        <v>2</v>
      </c>
      <c r="K38" s="248">
        <v>2023</v>
      </c>
      <c r="L38" s="206">
        <f t="shared" ref="L38" si="1">SUM(M38:P38)</f>
        <v>58</v>
      </c>
      <c r="M38" s="207">
        <f t="shared" ref="M38:S38" si="2">SUM(M39:M59)</f>
        <v>39</v>
      </c>
      <c r="N38" s="207">
        <f t="shared" si="2"/>
        <v>13</v>
      </c>
      <c r="O38" s="207">
        <f t="shared" si="2"/>
        <v>6</v>
      </c>
      <c r="P38" s="207">
        <f t="shared" si="2"/>
        <v>0</v>
      </c>
      <c r="Q38" s="207">
        <f t="shared" si="2"/>
        <v>36</v>
      </c>
      <c r="R38" s="210">
        <f t="shared" si="2"/>
        <v>2</v>
      </c>
      <c r="S38" s="210">
        <f t="shared" si="2"/>
        <v>0</v>
      </c>
    </row>
    <row r="39" spans="1:21" s="73" customFormat="1" ht="18.95" hidden="1" customHeight="1">
      <c r="A39" s="250" t="s">
        <v>362</v>
      </c>
      <c r="B39" s="206">
        <f>SUM(C39,L39,Q39,R39)</f>
        <v>3</v>
      </c>
      <c r="C39" s="207">
        <v>1</v>
      </c>
      <c r="D39" s="208">
        <v>0</v>
      </c>
      <c r="E39" s="208">
        <v>0</v>
      </c>
      <c r="F39" s="208">
        <v>0</v>
      </c>
      <c r="G39" s="208">
        <v>0</v>
      </c>
      <c r="H39" s="209">
        <v>1</v>
      </c>
      <c r="I39" s="208">
        <v>0</v>
      </c>
      <c r="J39" s="208">
        <v>0</v>
      </c>
      <c r="K39" s="250" t="s">
        <v>362</v>
      </c>
      <c r="L39" s="206">
        <v>0</v>
      </c>
      <c r="M39" s="210">
        <v>0</v>
      </c>
      <c r="N39" s="210">
        <v>0</v>
      </c>
      <c r="O39" s="210">
        <v>0</v>
      </c>
      <c r="P39" s="210">
        <v>0</v>
      </c>
      <c r="Q39" s="209">
        <v>2</v>
      </c>
      <c r="R39" s="209">
        <v>0</v>
      </c>
      <c r="S39" s="209">
        <v>0</v>
      </c>
      <c r="U39" s="309">
        <f>SUM(C39,L39,Q39,R39,S39)-B39</f>
        <v>0</v>
      </c>
    </row>
    <row r="40" spans="1:21" s="73" customFormat="1" ht="18.95" hidden="1" customHeight="1">
      <c r="A40" s="250" t="s">
        <v>363</v>
      </c>
      <c r="B40" s="206">
        <f t="shared" ref="B40:B59" si="3">SUM(C40,L40,Q40,R40)</f>
        <v>17</v>
      </c>
      <c r="C40" s="207">
        <v>4</v>
      </c>
      <c r="D40" s="208">
        <v>0</v>
      </c>
      <c r="E40" s="209">
        <v>3</v>
      </c>
      <c r="F40" s="209">
        <v>0</v>
      </c>
      <c r="G40" s="209">
        <v>1</v>
      </c>
      <c r="H40" s="207">
        <v>0</v>
      </c>
      <c r="I40" s="208">
        <v>0</v>
      </c>
      <c r="J40" s="208">
        <v>0</v>
      </c>
      <c r="K40" s="250" t="s">
        <v>363</v>
      </c>
      <c r="L40" s="206">
        <v>10</v>
      </c>
      <c r="M40" s="209">
        <v>7</v>
      </c>
      <c r="N40" s="209">
        <v>3</v>
      </c>
      <c r="O40" s="210">
        <v>0</v>
      </c>
      <c r="P40" s="210">
        <v>0</v>
      </c>
      <c r="Q40" s="209">
        <v>3</v>
      </c>
      <c r="R40" s="209">
        <v>0</v>
      </c>
      <c r="S40" s="209">
        <v>0</v>
      </c>
      <c r="U40" s="309">
        <f t="shared" ref="U40:U59" si="4">SUM(C40,L40,Q40,R40,S40)-B40</f>
        <v>0</v>
      </c>
    </row>
    <row r="41" spans="1:21" s="73" customFormat="1" ht="18.95" hidden="1" customHeight="1">
      <c r="A41" s="250" t="s">
        <v>364</v>
      </c>
      <c r="B41" s="206">
        <f t="shared" si="3"/>
        <v>0</v>
      </c>
      <c r="C41" s="207">
        <v>0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50" t="s">
        <v>364</v>
      </c>
      <c r="L41" s="206">
        <v>0</v>
      </c>
      <c r="M41" s="208">
        <v>0</v>
      </c>
      <c r="N41" s="208">
        <v>0</v>
      </c>
      <c r="O41" s="208">
        <v>0</v>
      </c>
      <c r="P41" s="210">
        <v>0</v>
      </c>
      <c r="Q41" s="208">
        <v>0</v>
      </c>
      <c r="R41" s="209">
        <v>0</v>
      </c>
      <c r="S41" s="209">
        <v>0</v>
      </c>
      <c r="U41" s="309">
        <f t="shared" si="4"/>
        <v>0</v>
      </c>
    </row>
    <row r="42" spans="1:21" s="73" customFormat="1" ht="18.95" hidden="1" customHeight="1">
      <c r="A42" s="250" t="s">
        <v>365</v>
      </c>
      <c r="B42" s="206">
        <f t="shared" si="3"/>
        <v>9</v>
      </c>
      <c r="C42" s="207">
        <v>1</v>
      </c>
      <c r="D42" s="208">
        <v>0</v>
      </c>
      <c r="E42" s="208">
        <v>0</v>
      </c>
      <c r="F42" s="209">
        <v>1</v>
      </c>
      <c r="G42" s="208">
        <v>0</v>
      </c>
      <c r="H42" s="207">
        <v>0</v>
      </c>
      <c r="I42" s="208">
        <v>0</v>
      </c>
      <c r="J42" s="208">
        <v>0</v>
      </c>
      <c r="K42" s="250" t="s">
        <v>365</v>
      </c>
      <c r="L42" s="206">
        <v>3</v>
      </c>
      <c r="M42" s="209">
        <v>2</v>
      </c>
      <c r="N42" s="208">
        <v>0</v>
      </c>
      <c r="O42" s="209">
        <v>1</v>
      </c>
      <c r="P42" s="210">
        <v>0</v>
      </c>
      <c r="Q42" s="209">
        <v>5</v>
      </c>
      <c r="R42" s="209">
        <v>0</v>
      </c>
      <c r="S42" s="209">
        <v>0</v>
      </c>
      <c r="U42" s="309">
        <f t="shared" si="4"/>
        <v>0</v>
      </c>
    </row>
    <row r="43" spans="1:21" s="73" customFormat="1" ht="18.95" hidden="1" customHeight="1">
      <c r="A43" s="250" t="s">
        <v>366</v>
      </c>
      <c r="B43" s="206">
        <f t="shared" si="3"/>
        <v>6</v>
      </c>
      <c r="C43" s="207">
        <v>1</v>
      </c>
      <c r="D43" s="208">
        <v>0</v>
      </c>
      <c r="E43" s="208">
        <v>0</v>
      </c>
      <c r="F43" s="208">
        <v>0</v>
      </c>
      <c r="G43" s="208">
        <v>0</v>
      </c>
      <c r="H43" s="209">
        <v>1</v>
      </c>
      <c r="I43" s="208">
        <v>0</v>
      </c>
      <c r="J43" s="208">
        <v>0</v>
      </c>
      <c r="K43" s="250" t="s">
        <v>366</v>
      </c>
      <c r="L43" s="206">
        <v>4</v>
      </c>
      <c r="M43" s="875">
        <v>2</v>
      </c>
      <c r="N43" s="208">
        <v>2</v>
      </c>
      <c r="O43" s="208">
        <v>0</v>
      </c>
      <c r="P43" s="210">
        <v>0</v>
      </c>
      <c r="Q43" s="209">
        <v>1</v>
      </c>
      <c r="R43" s="209">
        <v>0</v>
      </c>
      <c r="S43" s="209">
        <v>0</v>
      </c>
      <c r="U43" s="309">
        <f t="shared" si="4"/>
        <v>0</v>
      </c>
    </row>
    <row r="44" spans="1:21" s="73" customFormat="1" ht="18.95" hidden="1" customHeight="1">
      <c r="A44" s="250" t="s">
        <v>367</v>
      </c>
      <c r="B44" s="206">
        <f t="shared" si="3"/>
        <v>8</v>
      </c>
      <c r="C44" s="207">
        <v>2</v>
      </c>
      <c r="D44" s="208">
        <v>0</v>
      </c>
      <c r="E44" s="208">
        <v>0</v>
      </c>
      <c r="F44" s="208">
        <v>0</v>
      </c>
      <c r="G44" s="208">
        <v>0</v>
      </c>
      <c r="H44" s="209">
        <v>2</v>
      </c>
      <c r="I44" s="208">
        <v>0</v>
      </c>
      <c r="J44" s="208">
        <v>0</v>
      </c>
      <c r="K44" s="250" t="s">
        <v>367</v>
      </c>
      <c r="L44" s="206">
        <v>4</v>
      </c>
      <c r="M44" s="208">
        <v>0</v>
      </c>
      <c r="N44" s="209">
        <v>4</v>
      </c>
      <c r="O44" s="208">
        <v>0</v>
      </c>
      <c r="P44" s="210">
        <v>0</v>
      </c>
      <c r="Q44" s="209">
        <v>2</v>
      </c>
      <c r="R44" s="209">
        <v>0</v>
      </c>
      <c r="S44" s="209">
        <v>0</v>
      </c>
      <c r="U44" s="309">
        <f t="shared" si="4"/>
        <v>0</v>
      </c>
    </row>
    <row r="45" spans="1:21" s="73" customFormat="1" ht="18.95" hidden="1" customHeight="1">
      <c r="A45" s="250" t="s">
        <v>368</v>
      </c>
      <c r="B45" s="206">
        <f t="shared" si="3"/>
        <v>7</v>
      </c>
      <c r="C45" s="207">
        <v>2</v>
      </c>
      <c r="D45" s="208">
        <v>0</v>
      </c>
      <c r="E45" s="208">
        <v>0</v>
      </c>
      <c r="F45" s="208">
        <v>0</v>
      </c>
      <c r="G45" s="209">
        <v>1</v>
      </c>
      <c r="H45" s="208">
        <v>1</v>
      </c>
      <c r="I45" s="208">
        <v>0</v>
      </c>
      <c r="J45" s="208">
        <v>0</v>
      </c>
      <c r="K45" s="250" t="s">
        <v>368</v>
      </c>
      <c r="L45" s="206">
        <v>2</v>
      </c>
      <c r="M45" s="208">
        <v>0</v>
      </c>
      <c r="N45" s="208">
        <v>0</v>
      </c>
      <c r="O45" s="209">
        <v>2</v>
      </c>
      <c r="P45" s="210">
        <v>0</v>
      </c>
      <c r="Q45" s="209">
        <v>3</v>
      </c>
      <c r="R45" s="209">
        <v>0</v>
      </c>
      <c r="S45" s="209">
        <v>0</v>
      </c>
      <c r="U45" s="309">
        <f t="shared" si="4"/>
        <v>0</v>
      </c>
    </row>
    <row r="46" spans="1:21" s="73" customFormat="1" ht="18.95" hidden="1" customHeight="1">
      <c r="A46" s="250" t="s">
        <v>369</v>
      </c>
      <c r="B46" s="206">
        <f t="shared" si="3"/>
        <v>7</v>
      </c>
      <c r="C46" s="207">
        <v>1</v>
      </c>
      <c r="D46" s="208">
        <v>0</v>
      </c>
      <c r="E46" s="208">
        <v>0</v>
      </c>
      <c r="F46" s="208">
        <v>0</v>
      </c>
      <c r="G46" s="209">
        <v>1</v>
      </c>
      <c r="H46" s="208">
        <v>0</v>
      </c>
      <c r="I46" s="208">
        <v>0</v>
      </c>
      <c r="J46" s="207">
        <v>0</v>
      </c>
      <c r="K46" s="250" t="s">
        <v>369</v>
      </c>
      <c r="L46" s="206">
        <v>4</v>
      </c>
      <c r="M46" s="209">
        <v>3</v>
      </c>
      <c r="N46" s="209">
        <v>1</v>
      </c>
      <c r="O46" s="208">
        <v>0</v>
      </c>
      <c r="P46" s="210">
        <v>0</v>
      </c>
      <c r="Q46" s="209">
        <v>2</v>
      </c>
      <c r="R46" s="209">
        <v>0</v>
      </c>
      <c r="S46" s="209">
        <v>0</v>
      </c>
      <c r="U46" s="309">
        <f t="shared" si="4"/>
        <v>0</v>
      </c>
    </row>
    <row r="47" spans="1:21" s="73" customFormat="1" ht="18.95" hidden="1" customHeight="1">
      <c r="A47" s="250" t="s">
        <v>370</v>
      </c>
      <c r="B47" s="206">
        <f t="shared" si="3"/>
        <v>0</v>
      </c>
      <c r="C47" s="207">
        <v>0</v>
      </c>
      <c r="D47" s="208">
        <v>0</v>
      </c>
      <c r="E47" s="209">
        <v>0</v>
      </c>
      <c r="F47" s="208">
        <v>0</v>
      </c>
      <c r="G47" s="208">
        <v>0</v>
      </c>
      <c r="H47" s="208">
        <v>0</v>
      </c>
      <c r="I47" s="208">
        <v>0</v>
      </c>
      <c r="J47" s="207">
        <v>0</v>
      </c>
      <c r="K47" s="250" t="s">
        <v>370</v>
      </c>
      <c r="L47" s="206">
        <v>0</v>
      </c>
      <c r="M47" s="208">
        <v>0</v>
      </c>
      <c r="N47" s="208">
        <v>0</v>
      </c>
      <c r="O47" s="208">
        <v>0</v>
      </c>
      <c r="P47" s="210">
        <v>0</v>
      </c>
      <c r="Q47" s="208">
        <v>0</v>
      </c>
      <c r="R47" s="209">
        <v>0</v>
      </c>
      <c r="S47" s="209">
        <v>0</v>
      </c>
      <c r="U47" s="309">
        <f t="shared" si="4"/>
        <v>0</v>
      </c>
    </row>
    <row r="48" spans="1:21" s="73" customFormat="1" ht="18.95" hidden="1" customHeight="1">
      <c r="A48" s="250" t="s">
        <v>371</v>
      </c>
      <c r="B48" s="206">
        <f t="shared" si="3"/>
        <v>7</v>
      </c>
      <c r="C48" s="207">
        <v>3</v>
      </c>
      <c r="D48" s="207">
        <v>1</v>
      </c>
      <c r="E48" s="207">
        <v>1</v>
      </c>
      <c r="F48" s="207">
        <v>1</v>
      </c>
      <c r="G48" s="207">
        <v>0</v>
      </c>
      <c r="H48" s="207">
        <v>0</v>
      </c>
      <c r="I48" s="207">
        <v>0</v>
      </c>
      <c r="J48" s="207">
        <v>0</v>
      </c>
      <c r="K48" s="250" t="s">
        <v>371</v>
      </c>
      <c r="L48" s="206">
        <v>3</v>
      </c>
      <c r="M48" s="207">
        <v>3</v>
      </c>
      <c r="N48" s="207">
        <v>0</v>
      </c>
      <c r="O48" s="208">
        <v>0</v>
      </c>
      <c r="P48" s="210">
        <v>0</v>
      </c>
      <c r="Q48" s="207">
        <v>0</v>
      </c>
      <c r="R48" s="207">
        <v>1</v>
      </c>
      <c r="S48" s="209">
        <v>0</v>
      </c>
      <c r="U48" s="309">
        <f t="shared" si="4"/>
        <v>0</v>
      </c>
    </row>
    <row r="49" spans="1:21" s="73" customFormat="1" ht="18.95" hidden="1" customHeight="1">
      <c r="A49" s="250" t="s">
        <v>372</v>
      </c>
      <c r="B49" s="206">
        <f t="shared" si="3"/>
        <v>3</v>
      </c>
      <c r="C49" s="207">
        <v>0</v>
      </c>
      <c r="D49" s="208">
        <v>0</v>
      </c>
      <c r="E49" s="209">
        <v>0</v>
      </c>
      <c r="F49" s="208">
        <v>0</v>
      </c>
      <c r="G49" s="207">
        <v>0</v>
      </c>
      <c r="H49" s="207">
        <v>0</v>
      </c>
      <c r="I49" s="207">
        <v>0</v>
      </c>
      <c r="J49" s="207">
        <v>0</v>
      </c>
      <c r="K49" s="250" t="s">
        <v>372</v>
      </c>
      <c r="L49" s="206">
        <v>1</v>
      </c>
      <c r="M49" s="208">
        <v>0</v>
      </c>
      <c r="N49" s="209">
        <v>1</v>
      </c>
      <c r="O49" s="208">
        <v>0</v>
      </c>
      <c r="P49" s="210">
        <v>0</v>
      </c>
      <c r="Q49" s="209">
        <v>2</v>
      </c>
      <c r="R49" s="209">
        <v>0</v>
      </c>
      <c r="S49" s="209">
        <v>0</v>
      </c>
      <c r="U49" s="309">
        <f t="shared" si="4"/>
        <v>0</v>
      </c>
    </row>
    <row r="50" spans="1:21" s="73" customFormat="1" ht="18.95" hidden="1" customHeight="1">
      <c r="A50" s="250" t="s">
        <v>373</v>
      </c>
      <c r="B50" s="206">
        <f t="shared" si="3"/>
        <v>1</v>
      </c>
      <c r="C50" s="207">
        <v>0</v>
      </c>
      <c r="D50" s="208"/>
      <c r="E50" s="208"/>
      <c r="F50" s="208"/>
      <c r="G50" s="208"/>
      <c r="H50" s="207"/>
      <c r="I50" s="208"/>
      <c r="J50" s="208"/>
      <c r="K50" s="250" t="s">
        <v>373</v>
      </c>
      <c r="L50" s="206">
        <v>1</v>
      </c>
      <c r="M50" s="208">
        <v>1</v>
      </c>
      <c r="N50" s="208"/>
      <c r="O50" s="208"/>
      <c r="P50" s="210"/>
      <c r="Q50" s="208"/>
      <c r="R50" s="209"/>
      <c r="S50" s="209"/>
      <c r="U50" s="308">
        <f t="shared" si="4"/>
        <v>0</v>
      </c>
    </row>
    <row r="51" spans="1:21" s="73" customFormat="1" ht="18.95" hidden="1" customHeight="1">
      <c r="A51" s="250" t="s">
        <v>374</v>
      </c>
      <c r="B51" s="206">
        <f t="shared" si="3"/>
        <v>6</v>
      </c>
      <c r="C51" s="207">
        <v>3</v>
      </c>
      <c r="D51" s="208"/>
      <c r="E51" s="209">
        <v>3</v>
      </c>
      <c r="F51" s="208"/>
      <c r="G51" s="208"/>
      <c r="H51" s="207"/>
      <c r="I51" s="208"/>
      <c r="J51" s="208"/>
      <c r="K51" s="250" t="s">
        <v>374</v>
      </c>
      <c r="L51" s="206">
        <v>3</v>
      </c>
      <c r="M51" s="208">
        <v>3</v>
      </c>
      <c r="N51" s="208"/>
      <c r="O51" s="208"/>
      <c r="P51" s="210"/>
      <c r="Q51" s="208"/>
      <c r="R51" s="209"/>
      <c r="S51" s="209"/>
      <c r="U51" s="308">
        <f t="shared" si="4"/>
        <v>0</v>
      </c>
    </row>
    <row r="52" spans="1:21" s="73" customFormat="1" ht="18.95" hidden="1" customHeight="1">
      <c r="A52" s="250" t="s">
        <v>375</v>
      </c>
      <c r="B52" s="206">
        <f t="shared" si="3"/>
        <v>1</v>
      </c>
      <c r="C52" s="207">
        <v>0</v>
      </c>
      <c r="D52" s="208"/>
      <c r="E52" s="209"/>
      <c r="F52" s="208"/>
      <c r="G52" s="208"/>
      <c r="H52" s="207"/>
      <c r="I52" s="208"/>
      <c r="J52" s="208"/>
      <c r="K52" s="250" t="s">
        <v>375</v>
      </c>
      <c r="L52" s="206">
        <v>1</v>
      </c>
      <c r="M52" s="208">
        <v>0</v>
      </c>
      <c r="N52" s="208">
        <v>1</v>
      </c>
      <c r="O52" s="208"/>
      <c r="P52" s="210"/>
      <c r="Q52" s="208"/>
      <c r="R52" s="209"/>
      <c r="S52" s="209"/>
      <c r="U52" s="308">
        <f t="shared" si="4"/>
        <v>0</v>
      </c>
    </row>
    <row r="53" spans="1:21" s="73" customFormat="1" ht="18.95" hidden="1" customHeight="1">
      <c r="A53" s="250" t="s">
        <v>376</v>
      </c>
      <c r="B53" s="206">
        <f t="shared" si="3"/>
        <v>0</v>
      </c>
      <c r="C53" s="207">
        <v>0</v>
      </c>
      <c r="D53" s="208"/>
      <c r="E53" s="209"/>
      <c r="F53" s="209"/>
      <c r="G53" s="209"/>
      <c r="H53" s="209"/>
      <c r="I53" s="209"/>
      <c r="J53" s="208"/>
      <c r="K53" s="250" t="s">
        <v>376</v>
      </c>
      <c r="L53" s="206">
        <v>0</v>
      </c>
      <c r="M53" s="208">
        <v>0</v>
      </c>
      <c r="N53" s="208"/>
      <c r="O53" s="208"/>
      <c r="P53" s="210"/>
      <c r="Q53" s="210"/>
      <c r="R53" s="210"/>
      <c r="S53" s="209"/>
      <c r="U53" s="308">
        <f t="shared" si="4"/>
        <v>0</v>
      </c>
    </row>
    <row r="54" spans="1:21" s="73" customFormat="1" ht="18.95" hidden="1" customHeight="1">
      <c r="A54" s="250" t="s">
        <v>377</v>
      </c>
      <c r="B54" s="206">
        <f t="shared" si="3"/>
        <v>3</v>
      </c>
      <c r="C54" s="207">
        <f t="shared" ref="C54" si="5">D54+E54+F54+G54+H54+I54+J54</f>
        <v>1</v>
      </c>
      <c r="D54" s="208"/>
      <c r="E54" s="209"/>
      <c r="F54" s="209">
        <v>1</v>
      </c>
      <c r="G54" s="209"/>
      <c r="H54" s="209"/>
      <c r="I54" s="209"/>
      <c r="J54" s="208"/>
      <c r="K54" s="250" t="s">
        <v>377</v>
      </c>
      <c r="L54" s="206">
        <f t="shared" ref="L54" si="6">SUM(M54:P54)</f>
        <v>0</v>
      </c>
      <c r="M54" s="208">
        <v>0</v>
      </c>
      <c r="N54" s="208"/>
      <c r="O54" s="208"/>
      <c r="P54" s="210"/>
      <c r="Q54" s="210">
        <v>2</v>
      </c>
      <c r="R54" s="209"/>
      <c r="S54" s="209"/>
      <c r="U54" s="308">
        <f t="shared" si="4"/>
        <v>0</v>
      </c>
    </row>
    <row r="55" spans="1:21" s="73" customFormat="1" ht="18.95" hidden="1" customHeight="1">
      <c r="A55" s="250" t="s">
        <v>378</v>
      </c>
      <c r="B55" s="206">
        <f t="shared" si="3"/>
        <v>0</v>
      </c>
      <c r="C55" s="207">
        <v>0</v>
      </c>
      <c r="D55" s="208">
        <v>0</v>
      </c>
      <c r="E55" s="208">
        <v>0</v>
      </c>
      <c r="F55" s="208">
        <v>0</v>
      </c>
      <c r="G55" s="208">
        <v>0</v>
      </c>
      <c r="H55" s="208">
        <v>0</v>
      </c>
      <c r="I55" s="208">
        <v>0</v>
      </c>
      <c r="J55" s="208">
        <v>0</v>
      </c>
      <c r="K55" s="250" t="s">
        <v>378</v>
      </c>
      <c r="L55" s="206">
        <v>0</v>
      </c>
      <c r="M55" s="208">
        <v>0</v>
      </c>
      <c r="N55" s="208">
        <v>0</v>
      </c>
      <c r="O55" s="208">
        <v>0</v>
      </c>
      <c r="P55" s="208">
        <v>0</v>
      </c>
      <c r="Q55" s="208">
        <v>0</v>
      </c>
      <c r="R55" s="209">
        <v>0</v>
      </c>
      <c r="S55" s="209">
        <v>0</v>
      </c>
      <c r="U55" s="308">
        <f t="shared" si="4"/>
        <v>0</v>
      </c>
    </row>
    <row r="56" spans="1:21" s="73" customFormat="1" ht="18.95" hidden="1" customHeight="1">
      <c r="A56" s="250" t="s">
        <v>379</v>
      </c>
      <c r="B56" s="206">
        <f t="shared" si="3"/>
        <v>0</v>
      </c>
      <c r="C56" s="207">
        <v>0</v>
      </c>
      <c r="D56" s="208">
        <v>0</v>
      </c>
      <c r="E56" s="208">
        <v>0</v>
      </c>
      <c r="F56" s="208">
        <v>0</v>
      </c>
      <c r="G56" s="208">
        <v>0</v>
      </c>
      <c r="H56" s="208">
        <v>0</v>
      </c>
      <c r="I56" s="208">
        <v>0</v>
      </c>
      <c r="J56" s="208">
        <v>0</v>
      </c>
      <c r="K56" s="250" t="s">
        <v>379</v>
      </c>
      <c r="L56" s="206">
        <v>0</v>
      </c>
      <c r="M56" s="208">
        <v>0</v>
      </c>
      <c r="N56" s="208">
        <v>0</v>
      </c>
      <c r="O56" s="208">
        <v>0</v>
      </c>
      <c r="P56" s="208">
        <v>0</v>
      </c>
      <c r="Q56" s="209">
        <v>0</v>
      </c>
      <c r="R56" s="209">
        <v>0</v>
      </c>
      <c r="S56" s="209">
        <v>0</v>
      </c>
      <c r="U56" s="308">
        <f t="shared" si="4"/>
        <v>0</v>
      </c>
    </row>
    <row r="57" spans="1:21" s="73" customFormat="1" ht="18.95" hidden="1" customHeight="1">
      <c r="A57" s="250" t="s">
        <v>380</v>
      </c>
      <c r="B57" s="206">
        <f t="shared" si="3"/>
        <v>9</v>
      </c>
      <c r="C57" s="207">
        <v>1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8">
        <v>1</v>
      </c>
      <c r="K57" s="250" t="s">
        <v>380</v>
      </c>
      <c r="L57" s="206">
        <v>5</v>
      </c>
      <c r="M57" s="874">
        <v>3</v>
      </c>
      <c r="N57" s="208">
        <v>1</v>
      </c>
      <c r="O57" s="208">
        <v>1</v>
      </c>
      <c r="P57" s="208">
        <v>0</v>
      </c>
      <c r="Q57" s="208">
        <v>3</v>
      </c>
      <c r="R57" s="208">
        <v>0</v>
      </c>
      <c r="S57" s="209">
        <v>0</v>
      </c>
      <c r="U57" s="308">
        <f t="shared" si="4"/>
        <v>0</v>
      </c>
    </row>
    <row r="58" spans="1:21" s="73" customFormat="1" ht="18.95" hidden="1" customHeight="1">
      <c r="A58" s="250" t="s">
        <v>381</v>
      </c>
      <c r="B58" s="206">
        <f t="shared" si="3"/>
        <v>1</v>
      </c>
      <c r="C58" s="207">
        <v>0</v>
      </c>
      <c r="D58" s="210">
        <v>0</v>
      </c>
      <c r="E58" s="210">
        <v>0</v>
      </c>
      <c r="F58" s="210">
        <v>0</v>
      </c>
      <c r="G58" s="210">
        <v>0</v>
      </c>
      <c r="H58" s="210">
        <v>0</v>
      </c>
      <c r="I58" s="210">
        <v>0</v>
      </c>
      <c r="J58" s="208">
        <v>0</v>
      </c>
      <c r="K58" s="250" t="s">
        <v>381</v>
      </c>
      <c r="L58" s="206">
        <v>1</v>
      </c>
      <c r="M58" s="208">
        <v>0</v>
      </c>
      <c r="N58" s="208">
        <v>0</v>
      </c>
      <c r="O58" s="208">
        <v>1</v>
      </c>
      <c r="P58" s="208">
        <v>0</v>
      </c>
      <c r="Q58" s="208">
        <v>0</v>
      </c>
      <c r="R58" s="208">
        <v>0</v>
      </c>
      <c r="S58" s="209">
        <v>0</v>
      </c>
      <c r="U58" s="308">
        <f t="shared" si="4"/>
        <v>0</v>
      </c>
    </row>
    <row r="59" spans="1:21" s="73" customFormat="1" ht="18.95" hidden="1" customHeight="1" thickBot="1">
      <c r="A59" s="251" t="s">
        <v>382</v>
      </c>
      <c r="B59" s="206">
        <f t="shared" si="3"/>
        <v>46</v>
      </c>
      <c r="C59" s="212">
        <v>18</v>
      </c>
      <c r="D59" s="212">
        <v>0</v>
      </c>
      <c r="E59" s="212">
        <v>14</v>
      </c>
      <c r="F59" s="212">
        <v>0</v>
      </c>
      <c r="G59" s="212">
        <v>1</v>
      </c>
      <c r="H59" s="212">
        <v>1</v>
      </c>
      <c r="I59" s="212">
        <v>1</v>
      </c>
      <c r="J59" s="213">
        <v>1</v>
      </c>
      <c r="K59" s="251" t="s">
        <v>382</v>
      </c>
      <c r="L59" s="211">
        <v>16</v>
      </c>
      <c r="M59" s="212">
        <v>15</v>
      </c>
      <c r="N59" s="212">
        <v>0</v>
      </c>
      <c r="O59" s="212">
        <v>1</v>
      </c>
      <c r="P59" s="212">
        <v>0</v>
      </c>
      <c r="Q59" s="212">
        <v>11</v>
      </c>
      <c r="R59" s="212">
        <v>1</v>
      </c>
      <c r="S59" s="213">
        <v>0</v>
      </c>
      <c r="U59" s="308">
        <f t="shared" si="4"/>
        <v>0</v>
      </c>
    </row>
    <row r="60" spans="1:21" s="73" customFormat="1" ht="18.95" customHeight="1">
      <c r="A60" s="214">
        <v>2024</v>
      </c>
      <c r="B60" s="215">
        <f>SUM(B61:B81)</f>
        <v>135</v>
      </c>
      <c r="C60" s="216">
        <f>SUM(C61:C81)</f>
        <v>38</v>
      </c>
      <c r="D60" s="216">
        <f t="shared" ref="D60:J60" si="7">SUM(D61:D81)</f>
        <v>1</v>
      </c>
      <c r="E60" s="216">
        <f t="shared" si="7"/>
        <v>21</v>
      </c>
      <c r="F60" s="216">
        <f t="shared" si="7"/>
        <v>3</v>
      </c>
      <c r="G60" s="216">
        <f t="shared" si="7"/>
        <v>4</v>
      </c>
      <c r="H60" s="216">
        <f t="shared" si="7"/>
        <v>6</v>
      </c>
      <c r="I60" s="216">
        <f t="shared" si="7"/>
        <v>1</v>
      </c>
      <c r="J60" s="216">
        <f t="shared" si="7"/>
        <v>2</v>
      </c>
      <c r="K60" s="214">
        <v>2024</v>
      </c>
      <c r="L60" s="215">
        <f t="shared" ref="L60:L81" si="8">SUM(M60:P60)</f>
        <v>59</v>
      </c>
      <c r="M60" s="216">
        <f t="shared" ref="M60:S60" si="9">SUM(M61:M81)</f>
        <v>40</v>
      </c>
      <c r="N60" s="216">
        <f t="shared" si="9"/>
        <v>13</v>
      </c>
      <c r="O60" s="216">
        <f t="shared" ref="O60" si="10">SUM(O61:O81)</f>
        <v>6</v>
      </c>
      <c r="P60" s="216">
        <f t="shared" si="9"/>
        <v>0</v>
      </c>
      <c r="Q60" s="216">
        <f t="shared" si="9"/>
        <v>36</v>
      </c>
      <c r="R60" s="217">
        <f t="shared" si="9"/>
        <v>2</v>
      </c>
      <c r="S60" s="217">
        <f t="shared" si="9"/>
        <v>0</v>
      </c>
    </row>
    <row r="61" spans="1:21" s="73" customFormat="1" ht="17.100000000000001" customHeight="1">
      <c r="A61" s="250" t="s">
        <v>362</v>
      </c>
      <c r="B61" s="206">
        <f t="shared" ref="B61" si="11">SUM(C61,L61,Q61,R61,S61)</f>
        <v>3</v>
      </c>
      <c r="C61" s="207">
        <f>SUM(D61:J61)</f>
        <v>1</v>
      </c>
      <c r="D61" s="208">
        <v>0</v>
      </c>
      <c r="E61" s="208">
        <v>0</v>
      </c>
      <c r="F61" s="208">
        <v>0</v>
      </c>
      <c r="G61" s="208">
        <v>0</v>
      </c>
      <c r="H61" s="209">
        <v>1</v>
      </c>
      <c r="I61" s="208">
        <v>0</v>
      </c>
      <c r="J61" s="208">
        <v>0</v>
      </c>
      <c r="K61" s="250" t="s">
        <v>362</v>
      </c>
      <c r="L61" s="206">
        <f t="shared" si="8"/>
        <v>0</v>
      </c>
      <c r="M61" s="210">
        <v>0</v>
      </c>
      <c r="N61" s="210">
        <v>0</v>
      </c>
      <c r="O61" s="210">
        <v>0</v>
      </c>
      <c r="P61" s="210">
        <v>0</v>
      </c>
      <c r="Q61" s="209">
        <v>2</v>
      </c>
      <c r="R61" s="209">
        <v>0</v>
      </c>
      <c r="S61" s="209">
        <v>0</v>
      </c>
      <c r="U61" s="309">
        <f>SUM(C61,L61,Q61,R61,S61)-B61</f>
        <v>0</v>
      </c>
    </row>
    <row r="62" spans="1:21" s="73" customFormat="1" ht="17.100000000000001" customHeight="1">
      <c r="A62" s="250" t="s">
        <v>363</v>
      </c>
      <c r="B62" s="206">
        <f t="shared" ref="B62:B80" si="12">SUM(C62,L62,Q62,R62,S62)</f>
        <v>18</v>
      </c>
      <c r="C62" s="207">
        <f t="shared" ref="C62:C80" si="13">SUM(D62:J62)</f>
        <v>4</v>
      </c>
      <c r="D62" s="208">
        <v>0</v>
      </c>
      <c r="E62" s="209">
        <v>3</v>
      </c>
      <c r="F62" s="209">
        <v>0</v>
      </c>
      <c r="G62" s="209">
        <v>1</v>
      </c>
      <c r="H62" s="207">
        <v>0</v>
      </c>
      <c r="I62" s="208">
        <v>0</v>
      </c>
      <c r="J62" s="208">
        <v>0</v>
      </c>
      <c r="K62" s="250" t="s">
        <v>363</v>
      </c>
      <c r="L62" s="206">
        <f t="shared" si="8"/>
        <v>11</v>
      </c>
      <c r="M62" s="209">
        <v>8</v>
      </c>
      <c r="N62" s="209">
        <v>3</v>
      </c>
      <c r="O62" s="210">
        <v>0</v>
      </c>
      <c r="P62" s="210">
        <v>0</v>
      </c>
      <c r="Q62" s="209">
        <v>3</v>
      </c>
      <c r="R62" s="209">
        <v>0</v>
      </c>
      <c r="S62" s="209">
        <v>0</v>
      </c>
      <c r="U62" s="309">
        <f t="shared" ref="U62:U81" si="14">SUM(C62,L62,Q62,R62,S62)-B62</f>
        <v>0</v>
      </c>
    </row>
    <row r="63" spans="1:21" s="73" customFormat="1" ht="17.100000000000001" customHeight="1">
      <c r="A63" s="250" t="s">
        <v>364</v>
      </c>
      <c r="B63" s="206">
        <f t="shared" si="12"/>
        <v>0</v>
      </c>
      <c r="C63" s="207">
        <f t="shared" si="13"/>
        <v>0</v>
      </c>
      <c r="D63" s="208">
        <v>0</v>
      </c>
      <c r="E63" s="208">
        <v>0</v>
      </c>
      <c r="F63" s="208">
        <v>0</v>
      </c>
      <c r="G63" s="208">
        <v>0</v>
      </c>
      <c r="H63" s="208">
        <v>0</v>
      </c>
      <c r="I63" s="208">
        <v>0</v>
      </c>
      <c r="J63" s="208">
        <v>0</v>
      </c>
      <c r="K63" s="250" t="s">
        <v>364</v>
      </c>
      <c r="L63" s="206">
        <f t="shared" si="8"/>
        <v>0</v>
      </c>
      <c r="M63" s="208">
        <v>0</v>
      </c>
      <c r="N63" s="208">
        <v>0</v>
      </c>
      <c r="O63" s="208">
        <v>0</v>
      </c>
      <c r="P63" s="210">
        <v>0</v>
      </c>
      <c r="Q63" s="208">
        <v>0</v>
      </c>
      <c r="R63" s="209">
        <v>0</v>
      </c>
      <c r="S63" s="209">
        <v>0</v>
      </c>
      <c r="U63" s="309">
        <f t="shared" si="14"/>
        <v>0</v>
      </c>
    </row>
    <row r="64" spans="1:21" s="73" customFormat="1" ht="17.100000000000001" customHeight="1">
      <c r="A64" s="250" t="s">
        <v>365</v>
      </c>
      <c r="B64" s="206">
        <f t="shared" si="12"/>
        <v>9</v>
      </c>
      <c r="C64" s="207">
        <f t="shared" si="13"/>
        <v>1</v>
      </c>
      <c r="D64" s="208">
        <v>0</v>
      </c>
      <c r="E64" s="208">
        <v>0</v>
      </c>
      <c r="F64" s="209">
        <v>1</v>
      </c>
      <c r="G64" s="208">
        <v>0</v>
      </c>
      <c r="H64" s="207">
        <v>0</v>
      </c>
      <c r="I64" s="208">
        <v>0</v>
      </c>
      <c r="J64" s="208">
        <v>0</v>
      </c>
      <c r="K64" s="250" t="s">
        <v>365</v>
      </c>
      <c r="L64" s="206">
        <f t="shared" si="8"/>
        <v>3</v>
      </c>
      <c r="M64" s="209">
        <v>2</v>
      </c>
      <c r="N64" s="208">
        <v>0</v>
      </c>
      <c r="O64" s="209">
        <v>1</v>
      </c>
      <c r="P64" s="210">
        <v>0</v>
      </c>
      <c r="Q64" s="209">
        <v>5</v>
      </c>
      <c r="R64" s="209">
        <v>0</v>
      </c>
      <c r="S64" s="209">
        <v>0</v>
      </c>
      <c r="U64" s="309">
        <f t="shared" si="14"/>
        <v>0</v>
      </c>
    </row>
    <row r="65" spans="1:21" s="73" customFormat="1" ht="17.100000000000001" customHeight="1">
      <c r="A65" s="250" t="s">
        <v>366</v>
      </c>
      <c r="B65" s="206">
        <f t="shared" si="12"/>
        <v>6</v>
      </c>
      <c r="C65" s="207">
        <f t="shared" si="13"/>
        <v>1</v>
      </c>
      <c r="D65" s="208">
        <v>0</v>
      </c>
      <c r="E65" s="208">
        <v>0</v>
      </c>
      <c r="F65" s="208">
        <v>0</v>
      </c>
      <c r="G65" s="208">
        <v>0</v>
      </c>
      <c r="H65" s="209">
        <v>1</v>
      </c>
      <c r="I65" s="208">
        <v>0</v>
      </c>
      <c r="J65" s="208">
        <v>0</v>
      </c>
      <c r="K65" s="250" t="s">
        <v>366</v>
      </c>
      <c r="L65" s="206">
        <f t="shared" si="8"/>
        <v>4</v>
      </c>
      <c r="M65" s="209">
        <v>2</v>
      </c>
      <c r="N65" s="208">
        <v>2</v>
      </c>
      <c r="O65" s="208">
        <v>0</v>
      </c>
      <c r="P65" s="210">
        <v>0</v>
      </c>
      <c r="Q65" s="209">
        <v>1</v>
      </c>
      <c r="R65" s="209">
        <v>0</v>
      </c>
      <c r="S65" s="209">
        <v>0</v>
      </c>
      <c r="U65" s="309">
        <f t="shared" si="14"/>
        <v>0</v>
      </c>
    </row>
    <row r="66" spans="1:21" s="73" customFormat="1" ht="17.100000000000001" customHeight="1">
      <c r="A66" s="250" t="s">
        <v>367</v>
      </c>
      <c r="B66" s="206">
        <f t="shared" si="12"/>
        <v>8</v>
      </c>
      <c r="C66" s="207">
        <f t="shared" si="13"/>
        <v>2</v>
      </c>
      <c r="D66" s="208">
        <v>0</v>
      </c>
      <c r="E66" s="208">
        <v>0</v>
      </c>
      <c r="F66" s="208">
        <v>0</v>
      </c>
      <c r="G66" s="208">
        <v>0</v>
      </c>
      <c r="H66" s="209">
        <v>2</v>
      </c>
      <c r="I66" s="208">
        <v>0</v>
      </c>
      <c r="J66" s="208">
        <v>0</v>
      </c>
      <c r="K66" s="250" t="s">
        <v>367</v>
      </c>
      <c r="L66" s="206">
        <f t="shared" si="8"/>
        <v>4</v>
      </c>
      <c r="M66" s="208">
        <v>0</v>
      </c>
      <c r="N66" s="209">
        <v>4</v>
      </c>
      <c r="O66" s="208">
        <v>0</v>
      </c>
      <c r="P66" s="210">
        <v>0</v>
      </c>
      <c r="Q66" s="209">
        <v>2</v>
      </c>
      <c r="R66" s="209">
        <v>0</v>
      </c>
      <c r="S66" s="209">
        <v>0</v>
      </c>
      <c r="U66" s="309">
        <f t="shared" si="14"/>
        <v>0</v>
      </c>
    </row>
    <row r="67" spans="1:21" s="73" customFormat="1" ht="17.100000000000001" customHeight="1">
      <c r="A67" s="250" t="s">
        <v>368</v>
      </c>
      <c r="B67" s="206">
        <f t="shared" si="12"/>
        <v>7</v>
      </c>
      <c r="C67" s="207">
        <f t="shared" si="13"/>
        <v>2</v>
      </c>
      <c r="D67" s="208">
        <v>0</v>
      </c>
      <c r="E67" s="208">
        <v>0</v>
      </c>
      <c r="F67" s="208">
        <v>0</v>
      </c>
      <c r="G67" s="209">
        <v>1</v>
      </c>
      <c r="H67" s="208">
        <v>1</v>
      </c>
      <c r="I67" s="208">
        <v>0</v>
      </c>
      <c r="J67" s="208">
        <v>0</v>
      </c>
      <c r="K67" s="250" t="s">
        <v>368</v>
      </c>
      <c r="L67" s="206">
        <f t="shared" si="8"/>
        <v>2</v>
      </c>
      <c r="M67" s="208">
        <v>0</v>
      </c>
      <c r="N67" s="208">
        <v>0</v>
      </c>
      <c r="O67" s="209">
        <v>2</v>
      </c>
      <c r="P67" s="210">
        <v>0</v>
      </c>
      <c r="Q67" s="209">
        <v>3</v>
      </c>
      <c r="R67" s="209">
        <v>0</v>
      </c>
      <c r="S67" s="209">
        <v>0</v>
      </c>
      <c r="U67" s="309">
        <f t="shared" si="14"/>
        <v>0</v>
      </c>
    </row>
    <row r="68" spans="1:21" s="73" customFormat="1" ht="17.100000000000001" customHeight="1">
      <c r="A68" s="250" t="s">
        <v>369</v>
      </c>
      <c r="B68" s="206">
        <f t="shared" si="12"/>
        <v>7</v>
      </c>
      <c r="C68" s="207">
        <f t="shared" si="13"/>
        <v>1</v>
      </c>
      <c r="D68" s="208">
        <v>0</v>
      </c>
      <c r="E68" s="208">
        <v>0</v>
      </c>
      <c r="F68" s="208">
        <v>0</v>
      </c>
      <c r="G68" s="209">
        <v>1</v>
      </c>
      <c r="H68" s="208">
        <v>0</v>
      </c>
      <c r="I68" s="208">
        <v>0</v>
      </c>
      <c r="J68" s="208">
        <v>0</v>
      </c>
      <c r="K68" s="250" t="s">
        <v>369</v>
      </c>
      <c r="L68" s="206">
        <f t="shared" si="8"/>
        <v>4</v>
      </c>
      <c r="M68" s="209">
        <v>3</v>
      </c>
      <c r="N68" s="209">
        <v>1</v>
      </c>
      <c r="O68" s="208"/>
      <c r="P68" s="210">
        <v>0</v>
      </c>
      <c r="Q68" s="209">
        <v>2</v>
      </c>
      <c r="R68" s="209">
        <v>0</v>
      </c>
      <c r="S68" s="209">
        <v>0</v>
      </c>
      <c r="U68" s="309">
        <f t="shared" si="14"/>
        <v>0</v>
      </c>
    </row>
    <row r="69" spans="1:21" s="73" customFormat="1" ht="17.100000000000001" customHeight="1">
      <c r="A69" s="250" t="s">
        <v>370</v>
      </c>
      <c r="B69" s="206">
        <f t="shared" si="12"/>
        <v>0</v>
      </c>
      <c r="C69" s="207">
        <f t="shared" si="13"/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50" t="s">
        <v>370</v>
      </c>
      <c r="L69" s="206">
        <f t="shared" si="8"/>
        <v>0</v>
      </c>
      <c r="M69" s="208">
        <v>0</v>
      </c>
      <c r="N69" s="208">
        <v>0</v>
      </c>
      <c r="O69" s="208">
        <v>0</v>
      </c>
      <c r="P69" s="210">
        <v>0</v>
      </c>
      <c r="Q69" s="208">
        <v>0</v>
      </c>
      <c r="R69" s="209">
        <v>0</v>
      </c>
      <c r="S69" s="209">
        <v>0</v>
      </c>
      <c r="U69" s="309">
        <f t="shared" si="14"/>
        <v>0</v>
      </c>
    </row>
    <row r="70" spans="1:21" s="73" customFormat="1" ht="17.100000000000001" customHeight="1">
      <c r="A70" s="250" t="s">
        <v>371</v>
      </c>
      <c r="B70" s="206">
        <f t="shared" si="12"/>
        <v>7</v>
      </c>
      <c r="C70" s="207">
        <f t="shared" si="13"/>
        <v>3</v>
      </c>
      <c r="D70" s="207">
        <v>1</v>
      </c>
      <c r="E70" s="207">
        <v>1</v>
      </c>
      <c r="F70" s="207">
        <v>1</v>
      </c>
      <c r="G70" s="208">
        <v>0</v>
      </c>
      <c r="H70" s="208">
        <v>0</v>
      </c>
      <c r="I70" s="208">
        <v>0</v>
      </c>
      <c r="J70" s="208">
        <v>0</v>
      </c>
      <c r="K70" s="250" t="s">
        <v>371</v>
      </c>
      <c r="L70" s="206">
        <f t="shared" si="8"/>
        <v>3</v>
      </c>
      <c r="M70" s="207">
        <v>3</v>
      </c>
      <c r="N70" s="207">
        <v>0</v>
      </c>
      <c r="O70" s="208">
        <v>0</v>
      </c>
      <c r="P70" s="210">
        <v>0</v>
      </c>
      <c r="Q70" s="207">
        <v>0</v>
      </c>
      <c r="R70" s="207">
        <v>1</v>
      </c>
      <c r="S70" s="209">
        <v>0</v>
      </c>
      <c r="U70" s="309">
        <f t="shared" si="14"/>
        <v>0</v>
      </c>
    </row>
    <row r="71" spans="1:21" s="73" customFormat="1" ht="17.100000000000001" customHeight="1">
      <c r="A71" s="250" t="s">
        <v>372</v>
      </c>
      <c r="B71" s="206">
        <f t="shared" si="12"/>
        <v>3</v>
      </c>
      <c r="C71" s="207">
        <f t="shared" si="13"/>
        <v>0</v>
      </c>
      <c r="D71" s="208">
        <v>0</v>
      </c>
      <c r="E71" s="209">
        <v>0</v>
      </c>
      <c r="F71" s="208">
        <v>0</v>
      </c>
      <c r="G71" s="208">
        <v>0</v>
      </c>
      <c r="H71" s="208">
        <v>0</v>
      </c>
      <c r="I71" s="208">
        <v>0</v>
      </c>
      <c r="J71" s="208">
        <v>0</v>
      </c>
      <c r="K71" s="250" t="s">
        <v>372</v>
      </c>
      <c r="L71" s="206">
        <f t="shared" si="8"/>
        <v>1</v>
      </c>
      <c r="M71" s="208">
        <v>0</v>
      </c>
      <c r="N71" s="209">
        <v>1</v>
      </c>
      <c r="O71" s="208">
        <v>0</v>
      </c>
      <c r="P71" s="210">
        <v>0</v>
      </c>
      <c r="Q71" s="209">
        <v>2</v>
      </c>
      <c r="R71" s="209">
        <v>0</v>
      </c>
      <c r="S71" s="209">
        <v>0</v>
      </c>
      <c r="U71" s="309">
        <f t="shared" si="14"/>
        <v>0</v>
      </c>
    </row>
    <row r="72" spans="1:21" s="73" customFormat="1" ht="17.100000000000001" customHeight="1">
      <c r="A72" s="250" t="s">
        <v>373</v>
      </c>
      <c r="B72" s="206">
        <f t="shared" si="12"/>
        <v>1</v>
      </c>
      <c r="C72" s="207">
        <f t="shared" si="13"/>
        <v>0</v>
      </c>
      <c r="D72" s="208">
        <v>0</v>
      </c>
      <c r="E72" s="208">
        <v>0</v>
      </c>
      <c r="F72" s="208">
        <v>0</v>
      </c>
      <c r="G72" s="208">
        <v>0</v>
      </c>
      <c r="H72" s="208">
        <v>0</v>
      </c>
      <c r="I72" s="208">
        <v>0</v>
      </c>
      <c r="J72" s="208">
        <v>0</v>
      </c>
      <c r="K72" s="250" t="s">
        <v>373</v>
      </c>
      <c r="L72" s="206">
        <f t="shared" si="8"/>
        <v>1</v>
      </c>
      <c r="M72" s="208">
        <v>1</v>
      </c>
      <c r="N72" s="208">
        <v>0</v>
      </c>
      <c r="O72" s="208">
        <v>0</v>
      </c>
      <c r="P72" s="210">
        <v>0</v>
      </c>
      <c r="Q72" s="210">
        <v>0</v>
      </c>
      <c r="R72" s="210">
        <v>0</v>
      </c>
      <c r="S72" s="209">
        <v>0</v>
      </c>
      <c r="U72" s="308">
        <f t="shared" si="14"/>
        <v>0</v>
      </c>
    </row>
    <row r="73" spans="1:21" s="73" customFormat="1" ht="17.100000000000001" customHeight="1">
      <c r="A73" s="250" t="s">
        <v>374</v>
      </c>
      <c r="B73" s="206">
        <f t="shared" si="12"/>
        <v>6</v>
      </c>
      <c r="C73" s="207">
        <f t="shared" si="13"/>
        <v>3</v>
      </c>
      <c r="D73" s="208">
        <v>0</v>
      </c>
      <c r="E73" s="209">
        <v>3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50" t="s">
        <v>374</v>
      </c>
      <c r="L73" s="206">
        <f t="shared" si="8"/>
        <v>3</v>
      </c>
      <c r="M73" s="208">
        <v>3</v>
      </c>
      <c r="N73" s="208">
        <v>0</v>
      </c>
      <c r="O73" s="208">
        <v>0</v>
      </c>
      <c r="P73" s="210">
        <v>0</v>
      </c>
      <c r="Q73" s="210">
        <v>0</v>
      </c>
      <c r="R73" s="210">
        <v>0</v>
      </c>
      <c r="S73" s="209">
        <v>0</v>
      </c>
      <c r="U73" s="308">
        <f t="shared" si="14"/>
        <v>0</v>
      </c>
    </row>
    <row r="74" spans="1:21" s="73" customFormat="1" ht="17.100000000000001" customHeight="1">
      <c r="A74" s="250" t="s">
        <v>375</v>
      </c>
      <c r="B74" s="206">
        <f t="shared" si="12"/>
        <v>1</v>
      </c>
      <c r="C74" s="207">
        <f t="shared" si="13"/>
        <v>0</v>
      </c>
      <c r="D74" s="208">
        <v>0</v>
      </c>
      <c r="E74" s="208">
        <v>0</v>
      </c>
      <c r="F74" s="208">
        <v>0</v>
      </c>
      <c r="G74" s="208">
        <v>0</v>
      </c>
      <c r="H74" s="208">
        <v>0</v>
      </c>
      <c r="I74" s="208">
        <v>0</v>
      </c>
      <c r="J74" s="208">
        <v>0</v>
      </c>
      <c r="K74" s="250" t="s">
        <v>375</v>
      </c>
      <c r="L74" s="206">
        <f t="shared" si="8"/>
        <v>1</v>
      </c>
      <c r="M74" s="208">
        <v>0</v>
      </c>
      <c r="N74" s="208">
        <v>1</v>
      </c>
      <c r="O74" s="208">
        <v>0</v>
      </c>
      <c r="P74" s="210">
        <v>0</v>
      </c>
      <c r="Q74" s="210">
        <v>0</v>
      </c>
      <c r="R74" s="210">
        <v>0</v>
      </c>
      <c r="S74" s="209">
        <v>0</v>
      </c>
      <c r="U74" s="308">
        <f t="shared" si="14"/>
        <v>0</v>
      </c>
    </row>
    <row r="75" spans="1:21" s="73" customFormat="1" ht="17.100000000000001" customHeight="1">
      <c r="A75" s="250" t="s">
        <v>376</v>
      </c>
      <c r="B75" s="206">
        <f t="shared" si="12"/>
        <v>0</v>
      </c>
      <c r="C75" s="207">
        <f t="shared" si="13"/>
        <v>0</v>
      </c>
      <c r="D75" s="208">
        <v>0</v>
      </c>
      <c r="E75" s="208">
        <v>0</v>
      </c>
      <c r="F75" s="209">
        <v>0</v>
      </c>
      <c r="G75" s="208">
        <v>0</v>
      </c>
      <c r="H75" s="208">
        <v>0</v>
      </c>
      <c r="I75" s="208">
        <v>0</v>
      </c>
      <c r="J75" s="208">
        <v>0</v>
      </c>
      <c r="K75" s="250" t="s">
        <v>376</v>
      </c>
      <c r="L75" s="206">
        <f t="shared" si="8"/>
        <v>0</v>
      </c>
      <c r="M75" s="208">
        <v>0</v>
      </c>
      <c r="N75" s="208">
        <v>0</v>
      </c>
      <c r="O75" s="208">
        <v>0</v>
      </c>
      <c r="P75" s="208">
        <v>0</v>
      </c>
      <c r="Q75" s="208">
        <v>0</v>
      </c>
      <c r="R75" s="208">
        <v>0</v>
      </c>
      <c r="S75" s="209">
        <v>0</v>
      </c>
      <c r="U75" s="308">
        <f t="shared" si="14"/>
        <v>0</v>
      </c>
    </row>
    <row r="76" spans="1:21" s="73" customFormat="1" ht="17.100000000000001" customHeight="1">
      <c r="A76" s="250" t="s">
        <v>377</v>
      </c>
      <c r="B76" s="206">
        <f t="shared" si="12"/>
        <v>3</v>
      </c>
      <c r="C76" s="207">
        <f t="shared" si="13"/>
        <v>1</v>
      </c>
      <c r="D76" s="208">
        <v>0</v>
      </c>
      <c r="E76" s="208">
        <v>0</v>
      </c>
      <c r="F76" s="209">
        <v>1</v>
      </c>
      <c r="G76" s="208">
        <v>0</v>
      </c>
      <c r="H76" s="208">
        <v>0</v>
      </c>
      <c r="I76" s="208">
        <v>0</v>
      </c>
      <c r="J76" s="208">
        <v>0</v>
      </c>
      <c r="K76" s="250" t="s">
        <v>377</v>
      </c>
      <c r="L76" s="206">
        <f t="shared" si="8"/>
        <v>0</v>
      </c>
      <c r="M76" s="208">
        <v>0</v>
      </c>
      <c r="N76" s="208">
        <v>0</v>
      </c>
      <c r="O76" s="208">
        <v>0</v>
      </c>
      <c r="P76" s="208">
        <v>0</v>
      </c>
      <c r="Q76" s="210">
        <v>2</v>
      </c>
      <c r="R76" s="209"/>
      <c r="S76" s="209">
        <v>0</v>
      </c>
      <c r="U76" s="308">
        <f t="shared" si="14"/>
        <v>0</v>
      </c>
    </row>
    <row r="77" spans="1:21" s="73" customFormat="1" ht="17.100000000000001" customHeight="1">
      <c r="A77" s="250" t="s">
        <v>378</v>
      </c>
      <c r="B77" s="206">
        <f t="shared" si="12"/>
        <v>0</v>
      </c>
      <c r="C77" s="207">
        <f t="shared" si="13"/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50" t="s">
        <v>378</v>
      </c>
      <c r="L77" s="206">
        <f t="shared" si="8"/>
        <v>0</v>
      </c>
      <c r="M77" s="208">
        <v>0</v>
      </c>
      <c r="N77" s="208">
        <v>0</v>
      </c>
      <c r="O77" s="208">
        <v>0</v>
      </c>
      <c r="P77" s="208">
        <v>0</v>
      </c>
      <c r="Q77" s="208">
        <v>0</v>
      </c>
      <c r="R77" s="208">
        <v>0</v>
      </c>
      <c r="S77" s="209">
        <v>0</v>
      </c>
      <c r="U77" s="308">
        <f t="shared" si="14"/>
        <v>0</v>
      </c>
    </row>
    <row r="78" spans="1:21" s="73" customFormat="1" ht="17.100000000000001" customHeight="1">
      <c r="A78" s="250" t="s">
        <v>379</v>
      </c>
      <c r="B78" s="206">
        <f t="shared" si="12"/>
        <v>0</v>
      </c>
      <c r="C78" s="207">
        <f t="shared" si="13"/>
        <v>0</v>
      </c>
      <c r="D78" s="208">
        <v>0</v>
      </c>
      <c r="E78" s="208">
        <v>0</v>
      </c>
      <c r="F78" s="208">
        <v>0</v>
      </c>
      <c r="G78" s="208">
        <v>0</v>
      </c>
      <c r="H78" s="208">
        <v>0</v>
      </c>
      <c r="I78" s="208">
        <v>0</v>
      </c>
      <c r="J78" s="208">
        <v>0</v>
      </c>
      <c r="K78" s="250" t="s">
        <v>379</v>
      </c>
      <c r="L78" s="206">
        <f t="shared" si="8"/>
        <v>0</v>
      </c>
      <c r="M78" s="208">
        <v>0</v>
      </c>
      <c r="N78" s="208">
        <v>0</v>
      </c>
      <c r="O78" s="208">
        <v>0</v>
      </c>
      <c r="P78" s="208">
        <v>0</v>
      </c>
      <c r="Q78" s="208">
        <v>0</v>
      </c>
      <c r="R78" s="208">
        <v>0</v>
      </c>
      <c r="S78" s="209">
        <v>0</v>
      </c>
      <c r="U78" s="308">
        <f t="shared" si="14"/>
        <v>0</v>
      </c>
    </row>
    <row r="79" spans="1:21" s="73" customFormat="1" ht="17.100000000000001" customHeight="1">
      <c r="A79" s="250" t="s">
        <v>380</v>
      </c>
      <c r="B79" s="206">
        <f t="shared" si="12"/>
        <v>9</v>
      </c>
      <c r="C79" s="207">
        <f t="shared" si="13"/>
        <v>1</v>
      </c>
      <c r="D79" s="208">
        <v>0</v>
      </c>
      <c r="E79" s="208">
        <v>0</v>
      </c>
      <c r="F79" s="207">
        <v>0</v>
      </c>
      <c r="G79" s="208">
        <v>0</v>
      </c>
      <c r="H79" s="208">
        <v>0</v>
      </c>
      <c r="I79" s="208">
        <v>0</v>
      </c>
      <c r="J79" s="208">
        <v>1</v>
      </c>
      <c r="K79" s="250" t="s">
        <v>380</v>
      </c>
      <c r="L79" s="206">
        <f t="shared" si="8"/>
        <v>5</v>
      </c>
      <c r="M79" s="208">
        <v>3</v>
      </c>
      <c r="N79" s="208">
        <v>1</v>
      </c>
      <c r="O79" s="208">
        <v>1</v>
      </c>
      <c r="P79" s="208">
        <v>0</v>
      </c>
      <c r="Q79" s="208">
        <v>3</v>
      </c>
      <c r="R79" s="208">
        <v>0</v>
      </c>
      <c r="S79" s="209">
        <v>0</v>
      </c>
      <c r="U79" s="308">
        <f t="shared" si="14"/>
        <v>0</v>
      </c>
    </row>
    <row r="80" spans="1:21" s="73" customFormat="1" ht="17.100000000000001" customHeight="1">
      <c r="A80" s="250" t="s">
        <v>381</v>
      </c>
      <c r="B80" s="206">
        <f t="shared" si="12"/>
        <v>1</v>
      </c>
      <c r="C80" s="207">
        <f t="shared" si="13"/>
        <v>0</v>
      </c>
      <c r="D80" s="208">
        <v>0</v>
      </c>
      <c r="E80" s="208">
        <v>0</v>
      </c>
      <c r="F80" s="210">
        <v>0</v>
      </c>
      <c r="G80" s="208">
        <v>0</v>
      </c>
      <c r="H80" s="208">
        <v>0</v>
      </c>
      <c r="I80" s="208">
        <v>0</v>
      </c>
      <c r="J80" s="208">
        <v>0</v>
      </c>
      <c r="K80" s="250" t="s">
        <v>381</v>
      </c>
      <c r="L80" s="206">
        <f t="shared" si="8"/>
        <v>1</v>
      </c>
      <c r="M80" s="208">
        <v>0</v>
      </c>
      <c r="N80" s="208">
        <v>0</v>
      </c>
      <c r="O80" s="208">
        <v>1</v>
      </c>
      <c r="P80" s="208">
        <v>0</v>
      </c>
      <c r="Q80" s="208">
        <v>0</v>
      </c>
      <c r="R80" s="208">
        <v>0</v>
      </c>
      <c r="S80" s="209">
        <v>0</v>
      </c>
      <c r="U80" s="308">
        <f t="shared" si="14"/>
        <v>0</v>
      </c>
    </row>
    <row r="81" spans="1:21" s="73" customFormat="1" ht="17.100000000000001" customHeight="1" thickBot="1">
      <c r="A81" s="251" t="s">
        <v>382</v>
      </c>
      <c r="B81" s="211">
        <f t="shared" ref="B81" si="15">SUM(C81,L81,Q81,R81,S81)</f>
        <v>46</v>
      </c>
      <c r="C81" s="212">
        <f t="shared" ref="C81" si="16">SUM(D81:J81)</f>
        <v>18</v>
      </c>
      <c r="D81" s="212">
        <v>0</v>
      </c>
      <c r="E81" s="212">
        <v>14</v>
      </c>
      <c r="F81" s="212">
        <v>0</v>
      </c>
      <c r="G81" s="212">
        <v>1</v>
      </c>
      <c r="H81" s="212">
        <v>1</v>
      </c>
      <c r="I81" s="212">
        <v>1</v>
      </c>
      <c r="J81" s="213">
        <v>1</v>
      </c>
      <c r="K81" s="251" t="s">
        <v>382</v>
      </c>
      <c r="L81" s="211">
        <f t="shared" si="8"/>
        <v>16</v>
      </c>
      <c r="M81" s="212">
        <v>15</v>
      </c>
      <c r="N81" s="212">
        <v>0</v>
      </c>
      <c r="O81" s="212">
        <v>1</v>
      </c>
      <c r="P81" s="212">
        <v>0</v>
      </c>
      <c r="Q81" s="212">
        <v>11</v>
      </c>
      <c r="R81" s="212">
        <v>1</v>
      </c>
      <c r="S81" s="213">
        <v>0</v>
      </c>
      <c r="U81" s="308">
        <f t="shared" si="14"/>
        <v>0</v>
      </c>
    </row>
    <row r="82" spans="1:21" s="764" customFormat="1" ht="17.100000000000001" customHeight="1">
      <c r="A82" s="763" t="s">
        <v>792</v>
      </c>
      <c r="B82" s="755"/>
      <c r="C82" s="17"/>
      <c r="D82" s="17"/>
      <c r="E82" s="17"/>
      <c r="F82" s="17"/>
      <c r="G82" s="17"/>
      <c r="H82" s="17"/>
      <c r="I82" s="17"/>
      <c r="J82" s="17"/>
      <c r="K82" s="763" t="s">
        <v>792</v>
      </c>
      <c r="L82" s="755"/>
      <c r="M82" s="17"/>
      <c r="N82" s="17"/>
      <c r="O82" s="17"/>
      <c r="P82" s="17"/>
      <c r="Q82" s="17"/>
      <c r="R82" s="17"/>
      <c r="S82" s="17"/>
    </row>
    <row r="83" spans="1:21" ht="15" customHeight="1">
      <c r="A83" s="752" t="s">
        <v>793</v>
      </c>
      <c r="B83" s="753"/>
      <c r="C83" s="754"/>
      <c r="D83" s="754"/>
      <c r="E83" s="754"/>
      <c r="F83" s="754"/>
      <c r="G83" s="754"/>
      <c r="H83" s="754"/>
      <c r="I83" s="754"/>
      <c r="J83" s="754"/>
      <c r="K83" s="752" t="s">
        <v>793</v>
      </c>
      <c r="L83" s="753"/>
      <c r="M83" s="17"/>
      <c r="N83" s="17"/>
      <c r="O83" s="17"/>
      <c r="P83" s="17"/>
      <c r="Q83" s="17"/>
      <c r="R83" s="17"/>
      <c r="S83" s="17"/>
    </row>
    <row r="84" spans="1:21" ht="15" customHeight="1">
      <c r="A84" s="752" t="s">
        <v>794</v>
      </c>
      <c r="B84" s="753"/>
      <c r="C84" s="754"/>
      <c r="D84" s="754"/>
      <c r="E84" s="754"/>
      <c r="F84" s="755"/>
      <c r="G84" s="755"/>
      <c r="H84" s="755"/>
      <c r="I84" s="754"/>
      <c r="J84" s="754"/>
      <c r="K84" s="752" t="s">
        <v>795</v>
      </c>
      <c r="L84" s="753"/>
      <c r="M84" s="17"/>
      <c r="N84" s="17"/>
      <c r="O84" s="17"/>
      <c r="P84" s="17"/>
      <c r="Q84" s="17"/>
      <c r="R84" s="17"/>
      <c r="S84" s="17"/>
    </row>
    <row r="85" spans="1:21" s="3" customFormat="1" ht="15" customHeight="1">
      <c r="A85" s="1117" t="s">
        <v>997</v>
      </c>
      <c r="B85" s="1117"/>
      <c r="C85" s="1117"/>
      <c r="D85" s="1117"/>
      <c r="E85" s="1117"/>
      <c r="F85" s="1117"/>
      <c r="G85" s="1117"/>
      <c r="H85" s="1117"/>
      <c r="I85" s="1117"/>
      <c r="J85" s="1117"/>
      <c r="K85" s="1117" t="s">
        <v>997</v>
      </c>
      <c r="L85" s="1117"/>
      <c r="M85" s="1117"/>
      <c r="N85" s="1117"/>
      <c r="O85" s="1117"/>
      <c r="P85" s="1117"/>
      <c r="Q85" s="1117"/>
      <c r="R85" s="1117"/>
      <c r="S85" s="1117"/>
    </row>
  </sheetData>
  <mergeCells count="17">
    <mergeCell ref="K8:K9"/>
    <mergeCell ref="A2:J2"/>
    <mergeCell ref="K2:S2"/>
    <mergeCell ref="A85:J85"/>
    <mergeCell ref="K85:S85"/>
    <mergeCell ref="A3:J3"/>
    <mergeCell ref="C5:J5"/>
    <mergeCell ref="L5:Q5"/>
    <mergeCell ref="R5:S5"/>
    <mergeCell ref="C6:J6"/>
    <mergeCell ref="L6:P6"/>
    <mergeCell ref="R6:R7"/>
    <mergeCell ref="S6:S7"/>
    <mergeCell ref="K3:S3"/>
    <mergeCell ref="A8:A9"/>
    <mergeCell ref="B8:B9"/>
    <mergeCell ref="Q6:Q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171" pageOrder="overThenDown" orientation="portrait" r:id="rId1"/>
  <headerFooter scaleWithDoc="0" alignWithMargins="0"/>
  <colBreaks count="1" manualBreakCount="1">
    <brk id="10" max="6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SheetLayoutView="100" workbookViewId="0">
      <selection activeCell="K15" sqref="K15"/>
    </sheetView>
  </sheetViews>
  <sheetFormatPr defaultColWidth="8.88671875" defaultRowHeight="16.5"/>
  <cols>
    <col min="1" max="1" width="6.77734375" style="57" customWidth="1"/>
    <col min="2" max="2" width="6.88671875" style="57" customWidth="1"/>
    <col min="3" max="5" width="6.33203125" style="57" customWidth="1"/>
    <col min="6" max="6" width="5.6640625" style="57" customWidth="1"/>
    <col min="7" max="9" width="6.33203125" style="57" customWidth="1"/>
    <col min="10" max="10" width="5.6640625" style="57" customWidth="1"/>
    <col min="11" max="13" width="6.33203125" style="57" customWidth="1"/>
    <col min="14" max="16384" width="8.88671875" style="84"/>
  </cols>
  <sheetData>
    <row r="1" spans="1:13" ht="12.95" customHeight="1">
      <c r="A1" s="576"/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3" ht="30" customHeight="1">
      <c r="A2" s="1082" t="s">
        <v>540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</row>
    <row r="3" spans="1:13" ht="24.95" customHeight="1">
      <c r="A3" s="1145" t="s">
        <v>114</v>
      </c>
      <c r="B3" s="1145"/>
      <c r="C3" s="1145"/>
      <c r="D3" s="1145"/>
      <c r="E3" s="1145"/>
      <c r="F3" s="1145"/>
      <c r="G3" s="1145"/>
      <c r="H3" s="1145"/>
      <c r="I3" s="1145"/>
      <c r="J3" s="1145"/>
      <c r="K3" s="1145"/>
      <c r="L3" s="1145"/>
      <c r="M3" s="1145"/>
    </row>
    <row r="4" spans="1:13" ht="18" customHeight="1" thickBot="1">
      <c r="A4" s="547" t="s">
        <v>541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1146" t="s">
        <v>115</v>
      </c>
      <c r="M4" s="1146"/>
    </row>
    <row r="5" spans="1:13" ht="24.95" customHeight="1">
      <c r="A5" s="1147" t="s">
        <v>542</v>
      </c>
      <c r="B5" s="1065" t="s">
        <v>543</v>
      </c>
      <c r="C5" s="1066"/>
      <c r="D5" s="1066"/>
      <c r="E5" s="1067"/>
      <c r="F5" s="1065" t="s">
        <v>544</v>
      </c>
      <c r="G5" s="1066"/>
      <c r="H5" s="1066"/>
      <c r="I5" s="1067"/>
      <c r="J5" s="1065" t="s">
        <v>545</v>
      </c>
      <c r="K5" s="1066"/>
      <c r="L5" s="1066"/>
      <c r="M5" s="1066"/>
    </row>
    <row r="6" spans="1:13" ht="16.5" customHeight="1">
      <c r="A6" s="1148"/>
      <c r="B6" s="1140" t="s">
        <v>930</v>
      </c>
      <c r="C6" s="1141"/>
      <c r="D6" s="1141"/>
      <c r="E6" s="1142"/>
      <c r="F6" s="1140" t="s">
        <v>116</v>
      </c>
      <c r="G6" s="1141"/>
      <c r="H6" s="1141"/>
      <c r="I6" s="1142"/>
      <c r="J6" s="1140" t="s">
        <v>117</v>
      </c>
      <c r="K6" s="1141"/>
      <c r="L6" s="1141"/>
      <c r="M6" s="1141"/>
    </row>
    <row r="7" spans="1:13" ht="20.100000000000001" customHeight="1">
      <c r="A7" s="49"/>
      <c r="B7" s="51" t="s">
        <v>546</v>
      </c>
      <c r="C7" s="58" t="s">
        <v>547</v>
      </c>
      <c r="D7" s="58"/>
      <c r="E7" s="58"/>
      <c r="F7" s="526" t="s">
        <v>546</v>
      </c>
      <c r="G7" s="58" t="s">
        <v>547</v>
      </c>
      <c r="H7" s="58"/>
      <c r="I7" s="58"/>
      <c r="J7" s="526" t="s">
        <v>546</v>
      </c>
      <c r="K7" s="58" t="s">
        <v>547</v>
      </c>
      <c r="L7" s="58"/>
      <c r="M7" s="58"/>
    </row>
    <row r="8" spans="1:13" ht="13.5">
      <c r="A8" s="56"/>
      <c r="B8" s="64" t="s">
        <v>31</v>
      </c>
      <c r="C8" s="577" t="s">
        <v>118</v>
      </c>
      <c r="D8" s="577"/>
      <c r="E8" s="577"/>
      <c r="F8" s="55" t="s">
        <v>31</v>
      </c>
      <c r="G8" s="577" t="s">
        <v>118</v>
      </c>
      <c r="H8" s="577"/>
      <c r="I8" s="577"/>
      <c r="J8" s="64" t="s">
        <v>31</v>
      </c>
      <c r="K8" s="577" t="s">
        <v>118</v>
      </c>
      <c r="L8" s="578"/>
      <c r="M8" s="577"/>
    </row>
    <row r="9" spans="1:13" ht="20.100000000000001" customHeight="1">
      <c r="A9" s="1069" t="s">
        <v>119</v>
      </c>
      <c r="B9" s="55" t="s">
        <v>32</v>
      </c>
      <c r="C9" s="56" t="s">
        <v>444</v>
      </c>
      <c r="D9" s="196" t="s">
        <v>552</v>
      </c>
      <c r="E9" s="56" t="s">
        <v>553</v>
      </c>
      <c r="F9" s="55" t="s">
        <v>32</v>
      </c>
      <c r="G9" s="56" t="s">
        <v>444</v>
      </c>
      <c r="H9" s="196" t="s">
        <v>552</v>
      </c>
      <c r="I9" s="56" t="s">
        <v>553</v>
      </c>
      <c r="J9" s="55" t="s">
        <v>32</v>
      </c>
      <c r="K9" s="56" t="s">
        <v>444</v>
      </c>
      <c r="L9" s="196" t="s">
        <v>552</v>
      </c>
      <c r="M9" s="579" t="s">
        <v>553</v>
      </c>
    </row>
    <row r="10" spans="1:13" ht="16.5" customHeight="1" thickBot="1">
      <c r="A10" s="1070"/>
      <c r="B10" s="541" t="s">
        <v>33</v>
      </c>
      <c r="C10" s="580" t="s">
        <v>0</v>
      </c>
      <c r="D10" s="541" t="s">
        <v>34</v>
      </c>
      <c r="E10" s="580" t="s">
        <v>35</v>
      </c>
      <c r="F10" s="541" t="s">
        <v>33</v>
      </c>
      <c r="G10" s="580" t="s">
        <v>0</v>
      </c>
      <c r="H10" s="541" t="s">
        <v>34</v>
      </c>
      <c r="I10" s="580" t="s">
        <v>35</v>
      </c>
      <c r="J10" s="541" t="s">
        <v>33</v>
      </c>
      <c r="K10" s="580" t="s">
        <v>0</v>
      </c>
      <c r="L10" s="541" t="s">
        <v>34</v>
      </c>
      <c r="M10" s="580" t="s">
        <v>35</v>
      </c>
    </row>
    <row r="11" spans="1:13" ht="36" hidden="1" customHeight="1">
      <c r="A11" s="9">
        <v>2016</v>
      </c>
      <c r="B11" s="60" t="s">
        <v>36</v>
      </c>
      <c r="C11" s="87">
        <v>65</v>
      </c>
      <c r="D11" s="38">
        <v>64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</row>
    <row r="12" spans="1:13" ht="36" hidden="1" customHeight="1">
      <c r="A12" s="9">
        <v>2017</v>
      </c>
      <c r="B12" s="60" t="s">
        <v>36</v>
      </c>
      <c r="C12" s="87">
        <v>64</v>
      </c>
      <c r="D12" s="38">
        <v>63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</row>
    <row r="13" spans="1:13" ht="36" hidden="1" customHeight="1">
      <c r="A13" s="9">
        <v>2018</v>
      </c>
      <c r="B13" s="60" t="s">
        <v>36</v>
      </c>
      <c r="C13" s="61">
        <v>64</v>
      </c>
      <c r="D13" s="38">
        <v>63</v>
      </c>
      <c r="E13" s="26">
        <v>1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</row>
    <row r="14" spans="1:13" ht="36" customHeight="1">
      <c r="A14" s="9">
        <v>2019</v>
      </c>
      <c r="B14" s="60" t="s">
        <v>36</v>
      </c>
      <c r="C14" s="61">
        <v>63</v>
      </c>
      <c r="D14" s="38">
        <v>62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3" ht="36" customHeight="1">
      <c r="A15" s="9">
        <v>2020</v>
      </c>
      <c r="B15" s="60" t="s">
        <v>120</v>
      </c>
      <c r="C15" s="61">
        <v>58</v>
      </c>
      <c r="D15" s="38">
        <v>58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3" ht="36" customHeight="1">
      <c r="A16" s="9">
        <v>2021</v>
      </c>
      <c r="B16" s="164" t="s">
        <v>229</v>
      </c>
      <c r="C16" s="61">
        <v>60</v>
      </c>
      <c r="D16" s="38">
        <v>60</v>
      </c>
      <c r="E16" s="198" t="s">
        <v>189</v>
      </c>
      <c r="F16" s="198" t="s">
        <v>189</v>
      </c>
      <c r="G16" s="198" t="s">
        <v>189</v>
      </c>
      <c r="H16" s="198" t="s">
        <v>189</v>
      </c>
      <c r="I16" s="198" t="s">
        <v>189</v>
      </c>
      <c r="J16" s="198" t="s">
        <v>189</v>
      </c>
      <c r="K16" s="198" t="s">
        <v>189</v>
      </c>
      <c r="L16" s="198" t="s">
        <v>189</v>
      </c>
      <c r="M16" s="198" t="s">
        <v>189</v>
      </c>
    </row>
    <row r="17" spans="1:13" ht="36" customHeight="1">
      <c r="A17" s="9">
        <v>2022</v>
      </c>
      <c r="B17" s="164" t="s">
        <v>229</v>
      </c>
      <c r="C17" s="61">
        <v>60</v>
      </c>
      <c r="D17" s="38">
        <v>60</v>
      </c>
      <c r="E17" s="38">
        <v>0</v>
      </c>
      <c r="F17" s="38" t="s">
        <v>189</v>
      </c>
      <c r="G17" s="38" t="s">
        <v>189</v>
      </c>
      <c r="H17" s="38" t="s">
        <v>189</v>
      </c>
      <c r="I17" s="38" t="s">
        <v>189</v>
      </c>
      <c r="J17" s="38" t="s">
        <v>189</v>
      </c>
      <c r="K17" s="38" t="s">
        <v>189</v>
      </c>
      <c r="L17" s="38" t="s">
        <v>189</v>
      </c>
      <c r="M17" s="38" t="s">
        <v>189</v>
      </c>
    </row>
    <row r="18" spans="1:13" ht="36" customHeight="1">
      <c r="A18" s="9">
        <v>2023</v>
      </c>
      <c r="B18" s="164" t="s">
        <v>229</v>
      </c>
      <c r="C18" s="61">
        <v>60</v>
      </c>
      <c r="D18" s="38">
        <v>60</v>
      </c>
      <c r="E18" s="38">
        <v>0</v>
      </c>
      <c r="F18" s="38" t="s">
        <v>189</v>
      </c>
      <c r="G18" s="38" t="s">
        <v>189</v>
      </c>
      <c r="H18" s="38" t="s">
        <v>189</v>
      </c>
      <c r="I18" s="38" t="s">
        <v>189</v>
      </c>
      <c r="J18" s="38" t="s">
        <v>189</v>
      </c>
      <c r="K18" s="38" t="s">
        <v>189</v>
      </c>
      <c r="L18" s="38" t="s">
        <v>189</v>
      </c>
      <c r="M18" s="38" t="s">
        <v>189</v>
      </c>
    </row>
    <row r="19" spans="1:13" ht="36" customHeight="1" thickBot="1">
      <c r="A19" s="59">
        <v>2024</v>
      </c>
      <c r="B19" s="295" t="s">
        <v>229</v>
      </c>
      <c r="C19" s="295">
        <v>60</v>
      </c>
      <c r="D19" s="295">
        <v>60</v>
      </c>
      <c r="E19" s="296">
        <v>0</v>
      </c>
      <c r="F19" s="296" t="s">
        <v>189</v>
      </c>
      <c r="G19" s="296" t="s">
        <v>189</v>
      </c>
      <c r="H19" s="296" t="s">
        <v>189</v>
      </c>
      <c r="I19" s="296" t="s">
        <v>189</v>
      </c>
      <c r="J19" s="296" t="s">
        <v>189</v>
      </c>
      <c r="K19" s="296" t="s">
        <v>189</v>
      </c>
      <c r="L19" s="296" t="s">
        <v>189</v>
      </c>
      <c r="M19" s="296" t="s">
        <v>189</v>
      </c>
    </row>
    <row r="20" spans="1:13" ht="14.25" thickBot="1">
      <c r="A20" s="44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24.95" customHeight="1">
      <c r="A21" s="1067" t="s">
        <v>542</v>
      </c>
      <c r="B21" s="1065" t="s">
        <v>548</v>
      </c>
      <c r="C21" s="1066"/>
      <c r="D21" s="1066"/>
      <c r="E21" s="1067"/>
      <c r="F21" s="1065" t="s">
        <v>549</v>
      </c>
      <c r="G21" s="1066"/>
      <c r="H21" s="1066"/>
      <c r="I21" s="1067"/>
      <c r="J21" s="1065" t="s">
        <v>550</v>
      </c>
      <c r="K21" s="1066"/>
      <c r="L21" s="1066"/>
      <c r="M21" s="1066"/>
    </row>
    <row r="22" spans="1:13" ht="16.5" customHeight="1">
      <c r="A22" s="1069"/>
      <c r="B22" s="1140" t="s">
        <v>38</v>
      </c>
      <c r="C22" s="1141"/>
      <c r="D22" s="1141"/>
      <c r="E22" s="1142"/>
      <c r="F22" s="1140" t="s">
        <v>121</v>
      </c>
      <c r="G22" s="1141"/>
      <c r="H22" s="1141"/>
      <c r="I22" s="1142"/>
      <c r="J22" s="1140" t="s">
        <v>122</v>
      </c>
      <c r="K22" s="1141"/>
      <c r="L22" s="1141"/>
      <c r="M22" s="1141"/>
    </row>
    <row r="23" spans="1:13" ht="20.100000000000001" customHeight="1">
      <c r="A23" s="49"/>
      <c r="B23" s="526" t="s">
        <v>546</v>
      </c>
      <c r="C23" s="1143" t="s">
        <v>547</v>
      </c>
      <c r="D23" s="1123"/>
      <c r="E23" s="1144"/>
      <c r="F23" s="48" t="s">
        <v>546</v>
      </c>
      <c r="G23" s="1143" t="s">
        <v>547</v>
      </c>
      <c r="H23" s="1123"/>
      <c r="I23" s="1144"/>
      <c r="J23" s="48" t="s">
        <v>546</v>
      </c>
      <c r="K23" s="1143" t="s">
        <v>547</v>
      </c>
      <c r="L23" s="1123"/>
      <c r="M23" s="1123"/>
    </row>
    <row r="24" spans="1:13" ht="13.5">
      <c r="A24" s="56"/>
      <c r="B24" s="53" t="s">
        <v>31</v>
      </c>
      <c r="C24" s="1136" t="s">
        <v>123</v>
      </c>
      <c r="D24" s="1137"/>
      <c r="E24" s="1138"/>
      <c r="F24" s="384" t="s">
        <v>31</v>
      </c>
      <c r="G24" s="1136" t="s">
        <v>124</v>
      </c>
      <c r="H24" s="1137"/>
      <c r="I24" s="1138"/>
      <c r="J24" s="384" t="s">
        <v>31</v>
      </c>
      <c r="K24" s="1136" t="s">
        <v>124</v>
      </c>
      <c r="L24" s="1137"/>
      <c r="M24" s="1137"/>
    </row>
    <row r="25" spans="1:13" ht="20.100000000000001" customHeight="1">
      <c r="A25" s="1069" t="s">
        <v>125</v>
      </c>
      <c r="B25" s="55" t="s">
        <v>32</v>
      </c>
      <c r="C25" s="56" t="s">
        <v>444</v>
      </c>
      <c r="D25" s="196" t="s">
        <v>552</v>
      </c>
      <c r="E25" s="167" t="s">
        <v>553</v>
      </c>
      <c r="F25" s="167" t="s">
        <v>32</v>
      </c>
      <c r="G25" s="56" t="s">
        <v>444</v>
      </c>
      <c r="H25" s="196" t="s">
        <v>552</v>
      </c>
      <c r="I25" s="196" t="s">
        <v>553</v>
      </c>
      <c r="J25" s="167" t="s">
        <v>32</v>
      </c>
      <c r="K25" s="56" t="s">
        <v>444</v>
      </c>
      <c r="L25" s="196" t="s">
        <v>552</v>
      </c>
      <c r="M25" s="579" t="s">
        <v>553</v>
      </c>
    </row>
    <row r="26" spans="1:13" ht="16.5" customHeight="1" thickBot="1">
      <c r="A26" s="1070"/>
      <c r="B26" s="541" t="s">
        <v>33</v>
      </c>
      <c r="C26" s="580" t="s">
        <v>0</v>
      </c>
      <c r="D26" s="541" t="s">
        <v>34</v>
      </c>
      <c r="E26" s="581" t="s">
        <v>35</v>
      </c>
      <c r="F26" s="581" t="s">
        <v>33</v>
      </c>
      <c r="G26" s="580" t="s">
        <v>0</v>
      </c>
      <c r="H26" s="541" t="s">
        <v>34</v>
      </c>
      <c r="I26" s="541" t="s">
        <v>35</v>
      </c>
      <c r="J26" s="581" t="s">
        <v>33</v>
      </c>
      <c r="K26" s="580" t="s">
        <v>0</v>
      </c>
      <c r="L26" s="541" t="s">
        <v>34</v>
      </c>
      <c r="M26" s="580" t="s">
        <v>35</v>
      </c>
    </row>
    <row r="27" spans="1:13" ht="36" hidden="1" customHeight="1">
      <c r="A27" s="9">
        <v>2016</v>
      </c>
      <c r="B27" s="43" t="s">
        <v>37</v>
      </c>
      <c r="C27" s="28">
        <v>37</v>
      </c>
      <c r="D27" s="28">
        <v>37</v>
      </c>
      <c r="E27" s="28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ht="36" hidden="1" customHeight="1">
      <c r="A28" s="9">
        <v>2017</v>
      </c>
      <c r="B28" s="43" t="s">
        <v>37</v>
      </c>
      <c r="C28" s="28">
        <v>36</v>
      </c>
      <c r="D28" s="28">
        <v>36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ht="36" hidden="1" customHeight="1">
      <c r="A29" s="9">
        <v>2018</v>
      </c>
      <c r="B29" s="43" t="s">
        <v>37</v>
      </c>
      <c r="C29" s="28">
        <v>36</v>
      </c>
      <c r="D29" s="28">
        <v>36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ht="36" customHeight="1">
      <c r="A30" s="9">
        <v>2019</v>
      </c>
      <c r="B30" s="43" t="s">
        <v>37</v>
      </c>
      <c r="C30" s="28">
        <v>36</v>
      </c>
      <c r="D30" s="28">
        <v>36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</row>
    <row r="31" spans="1:13" ht="36" customHeight="1">
      <c r="A31" s="9">
        <v>2020</v>
      </c>
      <c r="B31" s="43" t="s">
        <v>37</v>
      </c>
      <c r="C31" s="28">
        <v>36</v>
      </c>
      <c r="D31" s="28">
        <v>36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</row>
    <row r="32" spans="1:13" ht="36" customHeight="1">
      <c r="A32" s="9">
        <v>2021</v>
      </c>
      <c r="B32" s="43" t="s">
        <v>37</v>
      </c>
      <c r="C32" s="28">
        <v>42</v>
      </c>
      <c r="D32" s="28">
        <v>37</v>
      </c>
      <c r="E32" s="26">
        <v>5</v>
      </c>
      <c r="F32" s="38" t="s">
        <v>189</v>
      </c>
      <c r="G32" s="38" t="s">
        <v>189</v>
      </c>
      <c r="H32" s="38" t="s">
        <v>189</v>
      </c>
      <c r="I32" s="38" t="s">
        <v>189</v>
      </c>
      <c r="J32" s="38" t="s">
        <v>189</v>
      </c>
      <c r="K32" s="38" t="s">
        <v>189</v>
      </c>
      <c r="L32" s="38" t="s">
        <v>189</v>
      </c>
      <c r="M32" s="38" t="s">
        <v>189</v>
      </c>
    </row>
    <row r="33" spans="1:13" ht="36" customHeight="1">
      <c r="A33" s="9">
        <v>2022</v>
      </c>
      <c r="B33" s="43" t="s">
        <v>37</v>
      </c>
      <c r="C33" s="28">
        <v>42</v>
      </c>
      <c r="D33" s="28">
        <v>37</v>
      </c>
      <c r="E33" s="26">
        <v>5</v>
      </c>
      <c r="F33" s="38" t="s">
        <v>189</v>
      </c>
      <c r="G33" s="38" t="s">
        <v>189</v>
      </c>
      <c r="H33" s="38" t="s">
        <v>189</v>
      </c>
      <c r="I33" s="38" t="s">
        <v>189</v>
      </c>
      <c r="J33" s="38" t="s">
        <v>189</v>
      </c>
      <c r="K33" s="38" t="s">
        <v>189</v>
      </c>
      <c r="L33" s="38" t="s">
        <v>189</v>
      </c>
      <c r="M33" s="38" t="s">
        <v>189</v>
      </c>
    </row>
    <row r="34" spans="1:13" ht="36" customHeight="1">
      <c r="A34" s="9">
        <v>2023</v>
      </c>
      <c r="B34" s="43" t="s">
        <v>37</v>
      </c>
      <c r="C34" s="28">
        <v>42</v>
      </c>
      <c r="D34" s="28">
        <v>37</v>
      </c>
      <c r="E34" s="26">
        <v>5</v>
      </c>
      <c r="F34" s="38" t="s">
        <v>189</v>
      </c>
      <c r="G34" s="38" t="s">
        <v>189</v>
      </c>
      <c r="H34" s="38" t="s">
        <v>189</v>
      </c>
      <c r="I34" s="38" t="s">
        <v>189</v>
      </c>
      <c r="J34" s="38" t="s">
        <v>189</v>
      </c>
      <c r="K34" s="38" t="s">
        <v>189</v>
      </c>
      <c r="L34" s="38" t="s">
        <v>189</v>
      </c>
      <c r="M34" s="38" t="s">
        <v>189</v>
      </c>
    </row>
    <row r="35" spans="1:13" ht="36" customHeight="1" thickBot="1">
      <c r="A35" s="59">
        <v>2024</v>
      </c>
      <c r="B35" s="297" t="s">
        <v>554</v>
      </c>
      <c r="C35" s="298">
        <v>36</v>
      </c>
      <c r="D35" s="298">
        <v>36</v>
      </c>
      <c r="E35" s="299">
        <v>0</v>
      </c>
      <c r="F35" s="299">
        <v>0</v>
      </c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300">
        <v>0</v>
      </c>
    </row>
    <row r="36" spans="1:13" s="553" customFormat="1" ht="17.100000000000001" customHeight="1">
      <c r="A36" s="1139" t="s">
        <v>551</v>
      </c>
      <c r="B36" s="1139"/>
      <c r="C36" s="1139"/>
      <c r="D36" s="1139"/>
      <c r="E36" s="1139"/>
      <c r="F36" s="1139"/>
      <c r="G36" s="1139"/>
      <c r="H36" s="1139"/>
      <c r="I36" s="1139"/>
      <c r="J36" s="1139"/>
      <c r="K36" s="1139"/>
      <c r="L36" s="1139"/>
      <c r="M36" s="1139"/>
    </row>
  </sheetData>
  <mergeCells count="26">
    <mergeCell ref="A2:M2"/>
    <mergeCell ref="A3:M3"/>
    <mergeCell ref="L4:M4"/>
    <mergeCell ref="B5:E5"/>
    <mergeCell ref="F5:I5"/>
    <mergeCell ref="J5:M5"/>
    <mergeCell ref="A5:A6"/>
    <mergeCell ref="B6:E6"/>
    <mergeCell ref="F6:I6"/>
    <mergeCell ref="J6:M6"/>
    <mergeCell ref="J21:M21"/>
    <mergeCell ref="K24:M24"/>
    <mergeCell ref="A36:M36"/>
    <mergeCell ref="B22:E22"/>
    <mergeCell ref="F22:I22"/>
    <mergeCell ref="J22:M22"/>
    <mergeCell ref="C23:E23"/>
    <mergeCell ref="G23:I23"/>
    <mergeCell ref="K23:M23"/>
    <mergeCell ref="A9:A10"/>
    <mergeCell ref="A21:A22"/>
    <mergeCell ref="A25:A26"/>
    <mergeCell ref="C24:E24"/>
    <mergeCell ref="G24:I24"/>
    <mergeCell ref="B21:E21"/>
    <mergeCell ref="F21:I2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view="pageBreakPreview" zoomScaleSheetLayoutView="100" workbookViewId="0">
      <selection activeCell="Q9" sqref="Q9"/>
    </sheetView>
  </sheetViews>
  <sheetFormatPr defaultColWidth="8.88671875" defaultRowHeight="16.5"/>
  <cols>
    <col min="1" max="1" width="7.77734375" style="57" customWidth="1"/>
    <col min="2" max="2" width="5.77734375" style="57" customWidth="1"/>
    <col min="3" max="3" width="5.6640625" style="57" customWidth="1"/>
    <col min="4" max="4" width="4.6640625" style="57" customWidth="1"/>
    <col min="5" max="5" width="7" style="57" customWidth="1"/>
    <col min="6" max="6" width="7.5546875" style="57" customWidth="1"/>
    <col min="7" max="7" width="5.6640625" style="57" customWidth="1"/>
    <col min="8" max="8" width="5.77734375" style="57" customWidth="1"/>
    <col min="9" max="9" width="7.109375" style="57" customWidth="1"/>
    <col min="10" max="10" width="6.33203125" style="57" bestFit="1" customWidth="1"/>
    <col min="11" max="11" width="5.77734375" style="57" customWidth="1"/>
    <col min="12" max="12" width="7.33203125" style="57" customWidth="1"/>
    <col min="13" max="13" width="5.5546875" style="57" customWidth="1"/>
    <col min="14" max="17" width="5.109375" style="84" customWidth="1"/>
    <col min="18" max="38" width="4.77734375" style="84" customWidth="1"/>
    <col min="39" max="40" width="3.21875" style="84" customWidth="1"/>
    <col min="41" max="16384" width="8.88671875" style="84"/>
  </cols>
  <sheetData>
    <row r="1" spans="1:13" ht="12.95" customHeight="1">
      <c r="A1" s="1121"/>
      <c r="B1" s="1121"/>
      <c r="C1" s="1121"/>
      <c r="D1" s="1121"/>
      <c r="E1" s="1121"/>
      <c r="F1" s="1121"/>
      <c r="G1" s="1121"/>
      <c r="H1" s="1121"/>
      <c r="I1" s="1121"/>
      <c r="J1" s="1121"/>
      <c r="K1" s="1121"/>
      <c r="L1" s="1121"/>
      <c r="M1" s="1121"/>
    </row>
    <row r="2" spans="1:13" ht="30" customHeight="1">
      <c r="A2" s="1115" t="s">
        <v>555</v>
      </c>
      <c r="B2" s="1115"/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</row>
    <row r="3" spans="1:13" ht="24.95" customHeight="1">
      <c r="A3" s="1116" t="s">
        <v>126</v>
      </c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18" customHeight="1" thickBot="1">
      <c r="A4" s="161" t="s">
        <v>556</v>
      </c>
      <c r="B4" s="161"/>
      <c r="C4" s="161"/>
      <c r="D4" s="161"/>
      <c r="E4" s="161"/>
      <c r="F4" s="161"/>
      <c r="G4" s="161"/>
      <c r="H4" s="161"/>
      <c r="I4" s="161"/>
      <c r="J4" s="161"/>
      <c r="K4" s="1154" t="s">
        <v>127</v>
      </c>
      <c r="L4" s="1154"/>
      <c r="M4" s="1154"/>
    </row>
    <row r="5" spans="1:13" ht="24.95" customHeight="1">
      <c r="A5" s="1067" t="s">
        <v>542</v>
      </c>
      <c r="B5" s="1065" t="s">
        <v>900</v>
      </c>
      <c r="C5" s="1066"/>
      <c r="D5" s="1066"/>
      <c r="E5" s="1067"/>
      <c r="F5" s="1065" t="s">
        <v>901</v>
      </c>
      <c r="G5" s="1067"/>
      <c r="H5" s="1065" t="s">
        <v>902</v>
      </c>
      <c r="I5" s="1066"/>
      <c r="J5" s="1067"/>
      <c r="K5" s="1065" t="s">
        <v>903</v>
      </c>
      <c r="L5" s="1066"/>
      <c r="M5" s="1066"/>
    </row>
    <row r="6" spans="1:13" ht="20.100000000000001" customHeight="1">
      <c r="A6" s="1069"/>
      <c r="B6" s="1140" t="s">
        <v>128</v>
      </c>
      <c r="C6" s="1141"/>
      <c r="D6" s="1141"/>
      <c r="E6" s="1142"/>
      <c r="F6" s="1140" t="s">
        <v>129</v>
      </c>
      <c r="G6" s="1142"/>
      <c r="H6" s="1151" t="s">
        <v>130</v>
      </c>
      <c r="I6" s="1152"/>
      <c r="J6" s="1153"/>
      <c r="K6" s="1140" t="s">
        <v>131</v>
      </c>
      <c r="L6" s="1141"/>
      <c r="M6" s="1141"/>
    </row>
    <row r="7" spans="1:13" ht="20.100000000000001" customHeight="1">
      <c r="A7" s="730"/>
      <c r="B7" s="831" t="s">
        <v>904</v>
      </c>
      <c r="C7" s="831" t="s">
        <v>905</v>
      </c>
      <c r="D7" s="1143" t="s">
        <v>906</v>
      </c>
      <c r="E7" s="1144"/>
      <c r="F7" s="366" t="s">
        <v>907</v>
      </c>
      <c r="G7" s="831" t="s">
        <v>908</v>
      </c>
      <c r="H7" s="605" t="s">
        <v>909</v>
      </c>
      <c r="I7" s="602" t="s">
        <v>910</v>
      </c>
      <c r="J7" s="813" t="s">
        <v>911</v>
      </c>
      <c r="K7" s="869" t="s">
        <v>912</v>
      </c>
      <c r="L7" s="831" t="s">
        <v>913</v>
      </c>
      <c r="M7" s="649" t="s">
        <v>914</v>
      </c>
    </row>
    <row r="8" spans="1:13" ht="20.100000000000001" customHeight="1">
      <c r="A8" s="730"/>
      <c r="B8" s="824" t="s">
        <v>915</v>
      </c>
      <c r="C8" s="824" t="s">
        <v>916</v>
      </c>
      <c r="D8" s="1061" t="s">
        <v>132</v>
      </c>
      <c r="E8" s="1063"/>
      <c r="F8" s="870" t="s">
        <v>917</v>
      </c>
      <c r="G8" s="824"/>
      <c r="H8" s="605" t="s">
        <v>918</v>
      </c>
      <c r="I8" s="830" t="s">
        <v>919</v>
      </c>
      <c r="J8" s="813" t="s">
        <v>920</v>
      </c>
      <c r="K8" s="824"/>
      <c r="L8" s="824"/>
      <c r="M8" s="649" t="s">
        <v>921</v>
      </c>
    </row>
    <row r="9" spans="1:13">
      <c r="A9" s="730"/>
      <c r="B9" s="64"/>
      <c r="C9" s="64"/>
      <c r="D9" s="62"/>
      <c r="E9" s="634" t="s">
        <v>557</v>
      </c>
      <c r="F9" s="62" t="s">
        <v>40</v>
      </c>
      <c r="G9" s="64" t="s">
        <v>586</v>
      </c>
      <c r="H9" s="311" t="s">
        <v>133</v>
      </c>
      <c r="I9" s="582" t="s">
        <v>134</v>
      </c>
      <c r="J9" s="312" t="s">
        <v>135</v>
      </c>
      <c r="K9" s="63" t="s">
        <v>41</v>
      </c>
      <c r="L9" s="64" t="s">
        <v>39</v>
      </c>
      <c r="M9" s="63" t="s">
        <v>136</v>
      </c>
    </row>
    <row r="10" spans="1:13" ht="13.5">
      <c r="A10" s="1134" t="s">
        <v>784</v>
      </c>
      <c r="B10" s="64" t="s">
        <v>587</v>
      </c>
      <c r="C10" s="64" t="s">
        <v>588</v>
      </c>
      <c r="D10" s="62"/>
      <c r="E10" s="64" t="s">
        <v>581</v>
      </c>
      <c r="F10" s="62" t="s">
        <v>43</v>
      </c>
      <c r="G10" s="64"/>
      <c r="H10" s="311" t="s">
        <v>584</v>
      </c>
      <c r="I10" s="582" t="s">
        <v>585</v>
      </c>
      <c r="J10" s="312" t="s">
        <v>583</v>
      </c>
      <c r="K10" s="63" t="s">
        <v>583</v>
      </c>
      <c r="L10" s="64" t="s">
        <v>42</v>
      </c>
      <c r="M10" s="63" t="s">
        <v>583</v>
      </c>
    </row>
    <row r="11" spans="1:13" ht="14.25" thickBot="1">
      <c r="A11" s="1135"/>
      <c r="B11" s="574"/>
      <c r="C11" s="574"/>
      <c r="D11" s="635"/>
      <c r="E11" s="636" t="s">
        <v>582</v>
      </c>
      <c r="F11" s="635"/>
      <c r="G11" s="636"/>
      <c r="H11" s="637" t="s">
        <v>137</v>
      </c>
      <c r="I11" s="638" t="s">
        <v>137</v>
      </c>
      <c r="J11" s="639" t="s">
        <v>137</v>
      </c>
      <c r="K11" s="640"/>
      <c r="L11" s="636" t="s">
        <v>589</v>
      </c>
      <c r="M11" s="640"/>
    </row>
    <row r="12" spans="1:13" ht="20.25" hidden="1" customHeight="1">
      <c r="A12" s="25">
        <v>2016</v>
      </c>
      <c r="B12" s="46">
        <v>3</v>
      </c>
      <c r="C12" s="46">
        <v>0</v>
      </c>
      <c r="D12" s="46">
        <v>2</v>
      </c>
      <c r="E12" s="46">
        <v>9</v>
      </c>
      <c r="F12" s="47" t="s">
        <v>45</v>
      </c>
      <c r="G12" s="47">
        <v>0</v>
      </c>
      <c r="H12" s="46">
        <v>0</v>
      </c>
      <c r="I12" s="46">
        <v>0</v>
      </c>
      <c r="J12" s="46">
        <v>0</v>
      </c>
      <c r="K12" s="46">
        <v>1</v>
      </c>
      <c r="L12" s="46">
        <v>0</v>
      </c>
      <c r="M12" s="46">
        <v>5</v>
      </c>
    </row>
    <row r="13" spans="1:13" ht="20.25" hidden="1" customHeight="1">
      <c r="A13" s="259">
        <v>2017</v>
      </c>
      <c r="B13" s="46">
        <v>4</v>
      </c>
      <c r="C13" s="46">
        <v>2</v>
      </c>
      <c r="D13" s="46">
        <v>3</v>
      </c>
      <c r="E13" s="46">
        <v>10</v>
      </c>
      <c r="F13" s="47" t="s">
        <v>45</v>
      </c>
      <c r="G13" s="47">
        <v>0</v>
      </c>
      <c r="H13" s="46">
        <v>0</v>
      </c>
      <c r="I13" s="46">
        <v>0</v>
      </c>
      <c r="J13" s="46">
        <v>0</v>
      </c>
      <c r="K13" s="46">
        <v>1</v>
      </c>
      <c r="L13" s="46">
        <v>0</v>
      </c>
      <c r="M13" s="46">
        <v>5</v>
      </c>
    </row>
    <row r="14" spans="1:13" ht="20.25" hidden="1" customHeight="1">
      <c r="A14" s="259">
        <v>2018</v>
      </c>
      <c r="B14" s="46">
        <v>5</v>
      </c>
      <c r="C14" s="46">
        <v>3</v>
      </c>
      <c r="D14" s="46">
        <v>3</v>
      </c>
      <c r="E14" s="46">
        <v>10</v>
      </c>
      <c r="F14" s="47" t="s">
        <v>44</v>
      </c>
      <c r="G14" s="47">
        <v>0</v>
      </c>
      <c r="H14" s="46">
        <v>0</v>
      </c>
      <c r="I14" s="46">
        <v>0</v>
      </c>
      <c r="J14" s="46">
        <v>0</v>
      </c>
      <c r="K14" s="46">
        <v>1</v>
      </c>
      <c r="L14" s="46">
        <v>0</v>
      </c>
      <c r="M14" s="46">
        <v>5</v>
      </c>
    </row>
    <row r="15" spans="1:13" ht="20.25" customHeight="1">
      <c r="A15" s="259">
        <v>2019</v>
      </c>
      <c r="B15" s="46">
        <v>5</v>
      </c>
      <c r="C15" s="46">
        <v>3</v>
      </c>
      <c r="D15" s="46">
        <v>3</v>
      </c>
      <c r="E15" s="46">
        <v>10</v>
      </c>
      <c r="F15" s="47" t="s">
        <v>45</v>
      </c>
      <c r="G15" s="47">
        <v>0</v>
      </c>
      <c r="H15" s="46">
        <v>0</v>
      </c>
      <c r="I15" s="46">
        <v>0</v>
      </c>
      <c r="J15" s="46">
        <v>0</v>
      </c>
      <c r="K15" s="46">
        <v>1</v>
      </c>
      <c r="L15" s="46">
        <v>0</v>
      </c>
      <c r="M15" s="46">
        <v>5</v>
      </c>
    </row>
    <row r="16" spans="1:13" ht="20.25" customHeight="1">
      <c r="A16" s="259">
        <v>2020</v>
      </c>
      <c r="B16" s="46">
        <v>5</v>
      </c>
      <c r="C16" s="46">
        <v>1</v>
      </c>
      <c r="D16" s="46">
        <v>3</v>
      </c>
      <c r="E16" s="46">
        <v>10</v>
      </c>
      <c r="F16" s="47" t="s">
        <v>66</v>
      </c>
      <c r="G16" s="47">
        <v>0</v>
      </c>
      <c r="H16" s="46">
        <v>0</v>
      </c>
      <c r="I16" s="46">
        <v>0</v>
      </c>
      <c r="J16" s="46">
        <v>0</v>
      </c>
      <c r="K16" s="46">
        <v>1</v>
      </c>
      <c r="L16" s="46">
        <v>0</v>
      </c>
      <c r="M16" s="46">
        <v>5</v>
      </c>
    </row>
    <row r="17" spans="1:14" ht="20.25" customHeight="1">
      <c r="A17" s="259">
        <v>2021</v>
      </c>
      <c r="B17" s="14">
        <v>5</v>
      </c>
      <c r="C17" s="14">
        <v>1</v>
      </c>
      <c r="D17" s="14">
        <v>3</v>
      </c>
      <c r="E17" s="14">
        <v>10</v>
      </c>
      <c r="F17" s="12" t="s">
        <v>66</v>
      </c>
      <c r="G17" s="12" t="s">
        <v>189</v>
      </c>
      <c r="H17" s="12" t="s">
        <v>189</v>
      </c>
      <c r="I17" s="12" t="s">
        <v>189</v>
      </c>
      <c r="J17" s="12" t="s">
        <v>189</v>
      </c>
      <c r="K17" s="14">
        <v>1</v>
      </c>
      <c r="L17" s="12" t="s">
        <v>189</v>
      </c>
      <c r="M17" s="14">
        <v>5</v>
      </c>
      <c r="N17" s="86"/>
    </row>
    <row r="18" spans="1:14" ht="20.25" customHeight="1">
      <c r="A18" s="259">
        <v>2022</v>
      </c>
      <c r="B18" s="14">
        <v>5</v>
      </c>
      <c r="C18" s="14">
        <v>1</v>
      </c>
      <c r="D18" s="14">
        <v>3</v>
      </c>
      <c r="E18" s="14">
        <v>10</v>
      </c>
      <c r="F18" s="12" t="s">
        <v>66</v>
      </c>
      <c r="G18" s="12" t="s">
        <v>189</v>
      </c>
      <c r="H18" s="12" t="s">
        <v>189</v>
      </c>
      <c r="I18" s="12" t="s">
        <v>189</v>
      </c>
      <c r="J18" s="12" t="s">
        <v>189</v>
      </c>
      <c r="K18" s="14">
        <v>1</v>
      </c>
      <c r="L18" s="12" t="s">
        <v>189</v>
      </c>
      <c r="M18" s="14">
        <v>5</v>
      </c>
      <c r="N18" s="86"/>
    </row>
    <row r="19" spans="1:14" ht="20.25" hidden="1" customHeight="1">
      <c r="A19" s="255" t="s">
        <v>558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4" ht="20.25" hidden="1" customHeight="1">
      <c r="A20" s="256" t="s">
        <v>559</v>
      </c>
      <c r="B20" s="12">
        <v>0</v>
      </c>
      <c r="C20" s="12">
        <v>0</v>
      </c>
      <c r="D20" s="12">
        <v>0</v>
      </c>
      <c r="E20" s="12">
        <v>0</v>
      </c>
      <c r="F20" s="199">
        <v>1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4" ht="20.25" hidden="1" customHeight="1">
      <c r="A21" s="256" t="s">
        <v>560</v>
      </c>
      <c r="B21" s="12">
        <v>0</v>
      </c>
      <c r="C21" s="12">
        <v>0</v>
      </c>
      <c r="D21" s="12">
        <v>0</v>
      </c>
      <c r="E21" s="12">
        <v>0</v>
      </c>
      <c r="F21" s="199">
        <v>1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4" ht="20.25" hidden="1" customHeight="1">
      <c r="A22" s="256" t="s">
        <v>561</v>
      </c>
      <c r="B22" s="12">
        <v>0</v>
      </c>
      <c r="C22" s="12">
        <v>0</v>
      </c>
      <c r="D22" s="14">
        <v>1</v>
      </c>
      <c r="E22" s="12">
        <v>1</v>
      </c>
      <c r="F22" s="199">
        <v>1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200">
        <v>1</v>
      </c>
    </row>
    <row r="23" spans="1:14" ht="20.25" hidden="1" customHeight="1">
      <c r="A23" s="256" t="s">
        <v>562</v>
      </c>
      <c r="B23" s="12">
        <v>0</v>
      </c>
      <c r="C23" s="12">
        <v>0</v>
      </c>
      <c r="D23" s="12">
        <v>0</v>
      </c>
      <c r="E23" s="12">
        <v>0</v>
      </c>
      <c r="F23" s="201">
        <v>3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4" ht="20.25" hidden="1" customHeight="1">
      <c r="A24" s="256" t="s">
        <v>563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4" ht="20.25" hidden="1" customHeight="1">
      <c r="A25" s="256" t="s">
        <v>564</v>
      </c>
      <c r="B25" s="12">
        <v>0</v>
      </c>
      <c r="C25" s="12">
        <v>0</v>
      </c>
      <c r="D25" s="12">
        <v>0</v>
      </c>
      <c r="E25" s="12">
        <v>0</v>
      </c>
      <c r="F25" s="199">
        <v>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200">
        <v>1</v>
      </c>
    </row>
    <row r="26" spans="1:14" ht="20.25" hidden="1" customHeight="1">
      <c r="A26" s="256" t="s">
        <v>565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4" ht="20.25" hidden="1" customHeight="1">
      <c r="A27" s="256" t="s">
        <v>566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4" ht="20.25" hidden="1" customHeight="1">
      <c r="A28" s="256" t="s">
        <v>567</v>
      </c>
      <c r="B28" s="200">
        <v>2</v>
      </c>
      <c r="C28" s="12">
        <v>0</v>
      </c>
      <c r="D28" s="202">
        <v>1</v>
      </c>
      <c r="E28" s="12">
        <v>1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4" ht="20.25" hidden="1" customHeight="1">
      <c r="A29" s="256" t="s">
        <v>568</v>
      </c>
      <c r="B29" s="12">
        <v>0</v>
      </c>
      <c r="C29" s="12">
        <v>0</v>
      </c>
      <c r="D29" s="202">
        <v>1</v>
      </c>
      <c r="E29" s="12">
        <v>8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4" ht="20.25" hidden="1" customHeight="1">
      <c r="A30" s="256" t="s">
        <v>569</v>
      </c>
      <c r="B30" s="12">
        <v>0</v>
      </c>
      <c r="C30" s="14">
        <v>1</v>
      </c>
      <c r="D30" s="12">
        <v>0</v>
      </c>
      <c r="E30" s="12">
        <v>0</v>
      </c>
      <c r="F30" s="13">
        <v>1</v>
      </c>
      <c r="G30" s="12">
        <v>0</v>
      </c>
      <c r="H30" s="12">
        <v>0</v>
      </c>
      <c r="I30" s="12">
        <v>0</v>
      </c>
      <c r="J30" s="12">
        <v>0</v>
      </c>
      <c r="K30" s="200">
        <v>1</v>
      </c>
      <c r="L30" s="12">
        <v>0</v>
      </c>
      <c r="M30" s="12">
        <v>0</v>
      </c>
    </row>
    <row r="31" spans="1:14" ht="20.25" hidden="1" customHeight="1">
      <c r="A31" s="256" t="s">
        <v>570</v>
      </c>
      <c r="B31" s="203">
        <v>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4" ht="20.25" hidden="1" customHeight="1">
      <c r="A32" s="256" t="s">
        <v>571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4" ht="20.25" hidden="1" customHeight="1">
      <c r="A33" s="256" t="s">
        <v>572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4" ht="20.25" hidden="1" customHeight="1">
      <c r="A34" s="256" t="s">
        <v>573</v>
      </c>
      <c r="B34" s="12">
        <v>0</v>
      </c>
      <c r="C34" s="12">
        <v>0</v>
      </c>
      <c r="D34" s="12">
        <v>0</v>
      </c>
      <c r="E34" s="12">
        <v>0</v>
      </c>
      <c r="F34" s="234">
        <v>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4" ht="20.25" hidden="1" customHeight="1">
      <c r="A35" s="256" t="s">
        <v>574</v>
      </c>
      <c r="B35" s="12">
        <v>0</v>
      </c>
      <c r="C35" s="12">
        <v>0</v>
      </c>
      <c r="D35" s="12">
        <v>0</v>
      </c>
      <c r="E35" s="12">
        <v>0</v>
      </c>
      <c r="F35" s="13">
        <v>2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4" ht="20.25" hidden="1" customHeight="1">
      <c r="A36" s="256" t="s">
        <v>575</v>
      </c>
      <c r="B36" s="12">
        <v>0</v>
      </c>
      <c r="C36" s="12">
        <v>0</v>
      </c>
      <c r="D36" s="12">
        <v>0</v>
      </c>
      <c r="E36" s="12">
        <v>0</v>
      </c>
      <c r="F36" s="199">
        <v>1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4" ht="20.25" hidden="1" customHeight="1">
      <c r="A37" s="256" t="s">
        <v>576</v>
      </c>
      <c r="B37" s="203">
        <v>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200">
        <v>1</v>
      </c>
    </row>
    <row r="38" spans="1:14" ht="20.25" hidden="1" customHeight="1">
      <c r="A38" s="256" t="s">
        <v>577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4" ht="20.25" hidden="1" customHeight="1" thickBot="1">
      <c r="A39" s="257" t="s">
        <v>578</v>
      </c>
      <c r="B39" s="12">
        <v>0</v>
      </c>
      <c r="C39" s="12">
        <v>0</v>
      </c>
      <c r="D39" s="12">
        <v>0</v>
      </c>
      <c r="E39" s="12">
        <v>0</v>
      </c>
      <c r="F39" s="204">
        <v>8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205">
        <v>2</v>
      </c>
    </row>
    <row r="40" spans="1:14" s="1" customFormat="1" ht="20.25" customHeight="1">
      <c r="A40" s="259">
        <v>2023</v>
      </c>
      <c r="B40" s="14">
        <v>5</v>
      </c>
      <c r="C40" s="14">
        <v>1</v>
      </c>
      <c r="D40" s="14">
        <v>3</v>
      </c>
      <c r="E40" s="14">
        <v>10</v>
      </c>
      <c r="F40" s="12" t="s">
        <v>270</v>
      </c>
      <c r="G40" s="12">
        <v>0</v>
      </c>
      <c r="H40" s="12">
        <v>0</v>
      </c>
      <c r="I40" s="583">
        <v>1</v>
      </c>
      <c r="J40" s="584">
        <v>3</v>
      </c>
      <c r="K40" s="14">
        <v>1</v>
      </c>
      <c r="L40" s="12"/>
      <c r="M40" s="14">
        <v>5</v>
      </c>
      <c r="N40" s="585"/>
    </row>
    <row r="41" spans="1:14" ht="20.25" hidden="1" customHeight="1">
      <c r="A41" s="250" t="s">
        <v>362</v>
      </c>
      <c r="B41" s="12">
        <v>0</v>
      </c>
      <c r="C41" s="12">
        <v>0</v>
      </c>
      <c r="D41" s="12">
        <v>0</v>
      </c>
      <c r="E41" s="12">
        <v>0</v>
      </c>
      <c r="F41" s="12"/>
      <c r="G41" s="12">
        <v>0</v>
      </c>
      <c r="H41" s="12">
        <v>0</v>
      </c>
      <c r="I41" s="12">
        <v>0</v>
      </c>
      <c r="J41" s="12">
        <v>1</v>
      </c>
      <c r="K41" s="12">
        <v>0</v>
      </c>
      <c r="L41" s="12">
        <v>0</v>
      </c>
      <c r="M41" s="12">
        <v>0</v>
      </c>
    </row>
    <row r="42" spans="1:14" ht="20.25" hidden="1" customHeight="1">
      <c r="A42" s="250" t="s">
        <v>363</v>
      </c>
      <c r="B42" s="12">
        <v>0</v>
      </c>
      <c r="C42" s="12">
        <v>0</v>
      </c>
      <c r="D42" s="12">
        <v>0</v>
      </c>
      <c r="E42" s="12">
        <v>0</v>
      </c>
      <c r="F42" s="199">
        <v>1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4" ht="20.25" hidden="1" customHeight="1">
      <c r="A43" s="250" t="s">
        <v>364</v>
      </c>
      <c r="B43" s="12">
        <v>0</v>
      </c>
      <c r="C43" s="12">
        <v>0</v>
      </c>
      <c r="D43" s="12">
        <v>0</v>
      </c>
      <c r="E43" s="12">
        <v>0</v>
      </c>
      <c r="F43" s="199">
        <v>1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4" ht="20.25" hidden="1" customHeight="1">
      <c r="A44" s="250" t="s">
        <v>365</v>
      </c>
      <c r="B44" s="12">
        <v>0</v>
      </c>
      <c r="C44" s="12">
        <v>0</v>
      </c>
      <c r="D44" s="14">
        <v>1</v>
      </c>
      <c r="E44" s="12">
        <v>1</v>
      </c>
      <c r="F44" s="199">
        <v>1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200">
        <v>1</v>
      </c>
    </row>
    <row r="45" spans="1:14" ht="20.25" hidden="1" customHeight="1">
      <c r="A45" s="250" t="s">
        <v>366</v>
      </c>
      <c r="B45" s="12">
        <v>0</v>
      </c>
      <c r="C45" s="12">
        <v>0</v>
      </c>
      <c r="D45" s="12">
        <v>0</v>
      </c>
      <c r="E45" s="12">
        <v>0</v>
      </c>
      <c r="F45" s="201">
        <v>3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4" ht="20.25" hidden="1" customHeight="1">
      <c r="A46" s="250" t="s">
        <v>367</v>
      </c>
      <c r="B46" s="12">
        <v>0</v>
      </c>
      <c r="C46" s="12">
        <v>0</v>
      </c>
      <c r="D46" s="12">
        <v>0</v>
      </c>
      <c r="E46" s="12">
        <v>0</v>
      </c>
      <c r="F46" s="12"/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4" ht="20.25" hidden="1" customHeight="1">
      <c r="A47" s="250" t="s">
        <v>368</v>
      </c>
      <c r="B47" s="12">
        <v>0</v>
      </c>
      <c r="C47" s="12">
        <v>0</v>
      </c>
      <c r="D47" s="12">
        <v>0</v>
      </c>
      <c r="E47" s="12">
        <v>0</v>
      </c>
      <c r="F47" s="199"/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200">
        <v>1</v>
      </c>
    </row>
    <row r="48" spans="1:14" ht="20.25" hidden="1" customHeight="1">
      <c r="A48" s="250" t="s">
        <v>369</v>
      </c>
      <c r="B48" s="12">
        <v>0</v>
      </c>
      <c r="C48" s="12">
        <v>0</v>
      </c>
      <c r="D48" s="12">
        <v>0</v>
      </c>
      <c r="E48" s="12">
        <v>0</v>
      </c>
      <c r="F48" s="12"/>
      <c r="G48" s="12">
        <v>0</v>
      </c>
      <c r="H48" s="12">
        <v>0</v>
      </c>
      <c r="I48" s="12">
        <v>0</v>
      </c>
      <c r="J48" s="12">
        <v>1</v>
      </c>
      <c r="K48" s="12">
        <v>0</v>
      </c>
      <c r="L48" s="12">
        <v>0</v>
      </c>
      <c r="M48" s="12">
        <v>0</v>
      </c>
    </row>
    <row r="49" spans="1:14" ht="20.25" hidden="1" customHeight="1">
      <c r="A49" s="250" t="s">
        <v>370</v>
      </c>
      <c r="B49" s="12">
        <v>0</v>
      </c>
      <c r="C49" s="12">
        <v>0</v>
      </c>
      <c r="D49" s="12">
        <v>0</v>
      </c>
      <c r="E49" s="12">
        <v>0</v>
      </c>
      <c r="F49" s="12"/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4" ht="20.25" hidden="1" customHeight="1">
      <c r="A50" s="250" t="s">
        <v>371</v>
      </c>
      <c r="B50" s="200">
        <v>2</v>
      </c>
      <c r="C50" s="12">
        <v>0</v>
      </c>
      <c r="D50" s="202">
        <v>1</v>
      </c>
      <c r="E50" s="12">
        <v>1</v>
      </c>
      <c r="F50" s="12"/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4" ht="20.25" hidden="1" customHeight="1">
      <c r="A51" s="250" t="s">
        <v>372</v>
      </c>
      <c r="B51" s="12">
        <v>0</v>
      </c>
      <c r="C51" s="12">
        <v>0</v>
      </c>
      <c r="D51" s="202">
        <v>1</v>
      </c>
      <c r="E51" s="12">
        <v>8</v>
      </c>
      <c r="F51" s="12"/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4" ht="20.25" hidden="1" customHeight="1">
      <c r="A52" s="250" t="s">
        <v>373</v>
      </c>
      <c r="B52" s="12">
        <v>0</v>
      </c>
      <c r="C52" s="14">
        <v>1</v>
      </c>
      <c r="D52" s="12">
        <v>0</v>
      </c>
      <c r="E52" s="12">
        <v>0</v>
      </c>
      <c r="F52" s="13">
        <v>1</v>
      </c>
      <c r="G52" s="12">
        <v>0</v>
      </c>
      <c r="H52" s="12">
        <v>0</v>
      </c>
      <c r="I52" s="12">
        <v>0</v>
      </c>
      <c r="J52" s="12">
        <v>0</v>
      </c>
      <c r="K52" s="200">
        <v>1</v>
      </c>
      <c r="L52" s="12">
        <v>0</v>
      </c>
      <c r="M52" s="12">
        <v>0</v>
      </c>
    </row>
    <row r="53" spans="1:14" ht="20.25" hidden="1" customHeight="1">
      <c r="A53" s="250" t="s">
        <v>374</v>
      </c>
      <c r="B53" s="203">
        <v>2</v>
      </c>
      <c r="C53" s="12">
        <v>0</v>
      </c>
      <c r="D53" s="12">
        <v>0</v>
      </c>
      <c r="E53" s="12">
        <v>0</v>
      </c>
      <c r="F53" s="12"/>
      <c r="G53" s="12">
        <v>0</v>
      </c>
      <c r="H53" s="12">
        <v>0</v>
      </c>
      <c r="I53" s="12">
        <v>0</v>
      </c>
      <c r="J53" s="12">
        <v>1</v>
      </c>
      <c r="K53" s="12">
        <v>0</v>
      </c>
      <c r="L53" s="12">
        <v>0</v>
      </c>
      <c r="M53" s="12">
        <v>0</v>
      </c>
    </row>
    <row r="54" spans="1:14" ht="20.25" hidden="1" customHeight="1">
      <c r="A54" s="250" t="s">
        <v>375</v>
      </c>
      <c r="B54" s="12">
        <v>0</v>
      </c>
      <c r="C54" s="12">
        <v>0</v>
      </c>
      <c r="D54" s="12">
        <v>0</v>
      </c>
      <c r="E54" s="12">
        <v>0</v>
      </c>
      <c r="F54" s="12"/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4" ht="20.25" hidden="1" customHeight="1">
      <c r="A55" s="250" t="s">
        <v>376</v>
      </c>
      <c r="B55" s="12">
        <v>0</v>
      </c>
      <c r="C55" s="12">
        <v>0</v>
      </c>
      <c r="D55" s="12">
        <v>0</v>
      </c>
      <c r="E55" s="12">
        <v>0</v>
      </c>
      <c r="F55" s="12"/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4" ht="20.25" hidden="1" customHeight="1">
      <c r="A56" s="250" t="s">
        <v>377</v>
      </c>
      <c r="B56" s="12">
        <v>0</v>
      </c>
      <c r="C56" s="12">
        <v>0</v>
      </c>
      <c r="D56" s="12">
        <v>0</v>
      </c>
      <c r="E56" s="12">
        <v>0</v>
      </c>
      <c r="F56" s="234">
        <v>1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4" ht="20.25" hidden="1" customHeight="1">
      <c r="A57" s="250" t="s">
        <v>378</v>
      </c>
      <c r="B57" s="12">
        <v>0</v>
      </c>
      <c r="C57" s="12">
        <v>0</v>
      </c>
      <c r="D57" s="12">
        <v>0</v>
      </c>
      <c r="E57" s="12">
        <v>0</v>
      </c>
      <c r="F57" s="13">
        <v>2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4" ht="20.25" hidden="1" customHeight="1">
      <c r="A58" s="250" t="s">
        <v>379</v>
      </c>
      <c r="B58" s="12">
        <v>0</v>
      </c>
      <c r="C58" s="12">
        <v>0</v>
      </c>
      <c r="D58" s="12">
        <v>0</v>
      </c>
      <c r="E58" s="12">
        <v>0</v>
      </c>
      <c r="F58" s="199">
        <v>1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4" ht="20.25" hidden="1" customHeight="1">
      <c r="A59" s="250" t="s">
        <v>380</v>
      </c>
      <c r="B59" s="203">
        <v>1</v>
      </c>
      <c r="C59" s="12">
        <v>0</v>
      </c>
      <c r="D59" s="12">
        <v>0</v>
      </c>
      <c r="E59" s="12">
        <v>0</v>
      </c>
      <c r="F59" s="12"/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200">
        <v>1</v>
      </c>
    </row>
    <row r="60" spans="1:14" ht="20.25" hidden="1" customHeight="1">
      <c r="A60" s="250" t="s">
        <v>381</v>
      </c>
      <c r="B60" s="12">
        <v>0</v>
      </c>
      <c r="C60" s="12">
        <v>0</v>
      </c>
      <c r="D60" s="12">
        <v>0</v>
      </c>
      <c r="E60" s="12">
        <v>0</v>
      </c>
      <c r="F60" s="12"/>
      <c r="G60" s="12">
        <v>0</v>
      </c>
      <c r="H60" s="12">
        <v>0</v>
      </c>
      <c r="I60" s="12">
        <v>1</v>
      </c>
      <c r="J60" s="12">
        <v>0</v>
      </c>
      <c r="K60" s="12">
        <v>0</v>
      </c>
      <c r="L60" s="12">
        <v>0</v>
      </c>
      <c r="M60" s="12">
        <v>0</v>
      </c>
    </row>
    <row r="61" spans="1:14" ht="20.25" hidden="1" customHeight="1">
      <c r="A61" s="250" t="s">
        <v>382</v>
      </c>
      <c r="B61" s="13">
        <v>0</v>
      </c>
      <c r="C61" s="13">
        <v>0</v>
      </c>
      <c r="D61" s="13">
        <v>0</v>
      </c>
      <c r="E61" s="13">
        <v>0</v>
      </c>
      <c r="F61" s="199">
        <v>7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201">
        <v>2</v>
      </c>
    </row>
    <row r="62" spans="1:14" ht="20.25" customHeight="1">
      <c r="A62" s="260">
        <v>2024</v>
      </c>
      <c r="B62" s="289">
        <f>SUM(B63:B83)</f>
        <v>5</v>
      </c>
      <c r="C62" s="289">
        <f>SUM(C63:C83)</f>
        <v>1</v>
      </c>
      <c r="D62" s="289">
        <f>SUM(D63:D83)</f>
        <v>4</v>
      </c>
      <c r="E62" s="289">
        <f>SUM(E63:E83)</f>
        <v>15</v>
      </c>
      <c r="F62" s="290" t="s">
        <v>595</v>
      </c>
      <c r="G62" s="290">
        <v>0</v>
      </c>
      <c r="H62" s="290">
        <v>0</v>
      </c>
      <c r="I62" s="632">
        <f>SUM(I63:I83)</f>
        <v>1</v>
      </c>
      <c r="J62" s="633">
        <f>SUM(J63:J83)</f>
        <v>4</v>
      </c>
      <c r="K62" s="289">
        <f>SUM(K63:K83)</f>
        <v>1</v>
      </c>
      <c r="L62" s="290">
        <v>0</v>
      </c>
      <c r="M62" s="289">
        <f>SUM(M63:M83)</f>
        <v>5</v>
      </c>
      <c r="N62" s="86"/>
    </row>
    <row r="63" spans="1:14" ht="18" customHeight="1">
      <c r="A63" s="250" t="s">
        <v>362</v>
      </c>
      <c r="B63" s="12"/>
      <c r="C63" s="12"/>
      <c r="D63" s="12"/>
      <c r="E63" s="12">
        <v>0</v>
      </c>
      <c r="F63" s="12"/>
      <c r="G63" s="12"/>
      <c r="H63" s="12"/>
      <c r="I63" s="12">
        <v>0</v>
      </c>
      <c r="J63" s="12">
        <v>1</v>
      </c>
      <c r="K63" s="12"/>
      <c r="L63" s="12"/>
      <c r="M63" s="12">
        <v>0</v>
      </c>
    </row>
    <row r="64" spans="1:14" ht="18" customHeight="1">
      <c r="A64" s="250" t="s">
        <v>363</v>
      </c>
      <c r="B64" s="12"/>
      <c r="C64" s="12"/>
      <c r="D64" s="12"/>
      <c r="E64" s="12">
        <v>0</v>
      </c>
      <c r="F64" s="199">
        <v>1</v>
      </c>
      <c r="G64" s="12"/>
      <c r="H64" s="12"/>
      <c r="I64" s="12">
        <v>0</v>
      </c>
      <c r="J64" s="12">
        <v>0</v>
      </c>
      <c r="K64" s="12"/>
      <c r="L64" s="12"/>
      <c r="M64" s="12">
        <v>0</v>
      </c>
    </row>
    <row r="65" spans="1:13" ht="18" customHeight="1">
      <c r="A65" s="250" t="s">
        <v>364</v>
      </c>
      <c r="B65" s="12"/>
      <c r="C65" s="12"/>
      <c r="D65" s="12"/>
      <c r="E65" s="12">
        <v>0</v>
      </c>
      <c r="F65" s="199">
        <v>1</v>
      </c>
      <c r="G65" s="12"/>
      <c r="H65" s="12"/>
      <c r="I65" s="12">
        <v>0</v>
      </c>
      <c r="J65" s="12">
        <v>0</v>
      </c>
      <c r="K65" s="12"/>
      <c r="L65" s="12"/>
      <c r="M65" s="12">
        <v>0</v>
      </c>
    </row>
    <row r="66" spans="1:13" ht="18" customHeight="1">
      <c r="A66" s="250" t="s">
        <v>365</v>
      </c>
      <c r="B66" s="12"/>
      <c r="C66" s="12"/>
      <c r="D66" s="14">
        <v>1</v>
      </c>
      <c r="E66" s="12">
        <v>1</v>
      </c>
      <c r="F66" s="199">
        <v>1</v>
      </c>
      <c r="G66" s="12"/>
      <c r="H66" s="12"/>
      <c r="I66" s="12">
        <v>0</v>
      </c>
      <c r="J66" s="12">
        <v>0</v>
      </c>
      <c r="K66" s="12"/>
      <c r="L66" s="12"/>
      <c r="M66" s="200">
        <v>1</v>
      </c>
    </row>
    <row r="67" spans="1:13" ht="18" customHeight="1">
      <c r="A67" s="250" t="s">
        <v>366</v>
      </c>
      <c r="B67" s="12"/>
      <c r="C67" s="12"/>
      <c r="D67" s="12"/>
      <c r="E67" s="12">
        <v>0</v>
      </c>
      <c r="F67" s="201" t="s">
        <v>592</v>
      </c>
      <c r="G67" s="12"/>
      <c r="H67" s="12"/>
      <c r="I67" s="12">
        <v>0</v>
      </c>
      <c r="J67" s="12">
        <v>0</v>
      </c>
      <c r="K67" s="12"/>
      <c r="L67" s="12"/>
      <c r="M67" s="12">
        <v>0</v>
      </c>
    </row>
    <row r="68" spans="1:13" ht="18" customHeight="1">
      <c r="A68" s="250" t="s">
        <v>367</v>
      </c>
      <c r="B68" s="12"/>
      <c r="C68" s="12"/>
      <c r="D68" s="12"/>
      <c r="E68" s="12">
        <v>0</v>
      </c>
      <c r="F68" s="12"/>
      <c r="G68" s="12"/>
      <c r="H68" s="12"/>
      <c r="I68" s="12">
        <v>0</v>
      </c>
      <c r="J68" s="12">
        <v>0</v>
      </c>
      <c r="K68" s="12"/>
      <c r="L68" s="12"/>
      <c r="M68" s="12">
        <v>0</v>
      </c>
    </row>
    <row r="69" spans="1:13" ht="18" customHeight="1">
      <c r="A69" s="250" t="s">
        <v>368</v>
      </c>
      <c r="B69" s="12"/>
      <c r="C69" s="12"/>
      <c r="D69" s="12"/>
      <c r="E69" s="12">
        <v>0</v>
      </c>
      <c r="F69" s="199">
        <v>1</v>
      </c>
      <c r="G69" s="12"/>
      <c r="H69" s="12"/>
      <c r="I69" s="12">
        <v>0</v>
      </c>
      <c r="J69" s="12">
        <v>0</v>
      </c>
      <c r="K69" s="12"/>
      <c r="L69" s="12"/>
      <c r="M69" s="200">
        <v>1</v>
      </c>
    </row>
    <row r="70" spans="1:13" ht="18" customHeight="1">
      <c r="A70" s="250" t="s">
        <v>369</v>
      </c>
      <c r="B70" s="12"/>
      <c r="C70" s="12"/>
      <c r="D70" s="12"/>
      <c r="E70" s="12">
        <v>0</v>
      </c>
      <c r="F70" s="12"/>
      <c r="G70" s="12"/>
      <c r="H70" s="12"/>
      <c r="I70" s="12">
        <v>0</v>
      </c>
      <c r="J70" s="12">
        <v>1</v>
      </c>
      <c r="K70" s="12"/>
      <c r="L70" s="12"/>
      <c r="M70" s="12">
        <v>0</v>
      </c>
    </row>
    <row r="71" spans="1:13" ht="18" customHeight="1">
      <c r="A71" s="250" t="s">
        <v>370</v>
      </c>
      <c r="B71" s="12"/>
      <c r="C71" s="12"/>
      <c r="D71" s="12"/>
      <c r="E71" s="12">
        <v>0</v>
      </c>
      <c r="F71" s="12"/>
      <c r="G71" s="12"/>
      <c r="H71" s="12"/>
      <c r="I71" s="12">
        <v>0</v>
      </c>
      <c r="J71" s="12">
        <v>0</v>
      </c>
      <c r="K71" s="12"/>
      <c r="L71" s="12"/>
      <c r="M71" s="12">
        <v>0</v>
      </c>
    </row>
    <row r="72" spans="1:13" ht="18" customHeight="1">
      <c r="A72" s="250" t="s">
        <v>371</v>
      </c>
      <c r="B72" s="200">
        <v>2</v>
      </c>
      <c r="C72" s="12"/>
      <c r="D72" s="202">
        <v>2</v>
      </c>
      <c r="E72" s="12">
        <v>7</v>
      </c>
      <c r="F72" s="12"/>
      <c r="G72" s="12"/>
      <c r="H72" s="12"/>
      <c r="I72" s="12">
        <v>0</v>
      </c>
      <c r="J72" s="12">
        <v>1</v>
      </c>
      <c r="K72" s="12"/>
      <c r="L72" s="12"/>
      <c r="M72" s="12">
        <v>0</v>
      </c>
    </row>
    <row r="73" spans="1:13" ht="18" customHeight="1">
      <c r="A73" s="250" t="s">
        <v>372</v>
      </c>
      <c r="B73" s="12"/>
      <c r="C73" s="12"/>
      <c r="D73" s="202">
        <v>1</v>
      </c>
      <c r="E73" s="12">
        <v>7</v>
      </c>
      <c r="F73" s="12"/>
      <c r="G73" s="12"/>
      <c r="H73" s="12"/>
      <c r="I73" s="12">
        <v>0</v>
      </c>
      <c r="J73" s="12">
        <v>0</v>
      </c>
      <c r="K73" s="12"/>
      <c r="L73" s="12"/>
      <c r="M73" s="12">
        <v>0</v>
      </c>
    </row>
    <row r="74" spans="1:13" ht="18" customHeight="1">
      <c r="A74" s="250" t="s">
        <v>373</v>
      </c>
      <c r="B74" s="12"/>
      <c r="C74" s="14">
        <v>1</v>
      </c>
      <c r="D74" s="12"/>
      <c r="E74" s="12">
        <v>0</v>
      </c>
      <c r="F74" s="13" t="s">
        <v>593</v>
      </c>
      <c r="G74" s="12"/>
      <c r="H74" s="12"/>
      <c r="I74" s="12">
        <v>0</v>
      </c>
      <c r="J74" s="12">
        <v>0</v>
      </c>
      <c r="K74" s="200">
        <v>1</v>
      </c>
      <c r="L74" s="12"/>
      <c r="M74" s="12">
        <v>0</v>
      </c>
    </row>
    <row r="75" spans="1:13" ht="18" customHeight="1">
      <c r="A75" s="250" t="s">
        <v>374</v>
      </c>
      <c r="B75" s="203">
        <v>2</v>
      </c>
      <c r="C75" s="12"/>
      <c r="D75" s="12"/>
      <c r="E75" s="12">
        <v>0</v>
      </c>
      <c r="F75" s="12"/>
      <c r="G75" s="12"/>
      <c r="H75" s="12"/>
      <c r="I75" s="12">
        <v>0</v>
      </c>
      <c r="J75" s="12">
        <v>1</v>
      </c>
      <c r="K75" s="12"/>
      <c r="L75" s="12"/>
      <c r="M75" s="12">
        <v>0</v>
      </c>
    </row>
    <row r="76" spans="1:13" ht="18" customHeight="1">
      <c r="A76" s="250" t="s">
        <v>375</v>
      </c>
      <c r="B76" s="12"/>
      <c r="C76" s="12"/>
      <c r="D76" s="12"/>
      <c r="E76" s="12">
        <v>0</v>
      </c>
      <c r="F76" s="12"/>
      <c r="G76" s="12"/>
      <c r="H76" s="12"/>
      <c r="I76" s="12">
        <v>0</v>
      </c>
      <c r="J76" s="12">
        <v>0</v>
      </c>
      <c r="K76" s="12"/>
      <c r="L76" s="12"/>
      <c r="M76" s="12">
        <v>0</v>
      </c>
    </row>
    <row r="77" spans="1:13" ht="18" customHeight="1">
      <c r="A77" s="250" t="s">
        <v>376</v>
      </c>
      <c r="B77" s="12"/>
      <c r="C77" s="12"/>
      <c r="D77" s="12"/>
      <c r="E77" s="12">
        <v>0</v>
      </c>
      <c r="F77" s="12"/>
      <c r="G77" s="12"/>
      <c r="H77" s="12"/>
      <c r="I77" s="12">
        <v>0</v>
      </c>
      <c r="J77" s="12">
        <v>0</v>
      </c>
      <c r="K77" s="12"/>
      <c r="L77" s="12"/>
      <c r="M77" s="12">
        <v>0</v>
      </c>
    </row>
    <row r="78" spans="1:13" ht="18" customHeight="1">
      <c r="A78" s="250" t="s">
        <v>377</v>
      </c>
      <c r="B78" s="12"/>
      <c r="C78" s="12"/>
      <c r="D78" s="12"/>
      <c r="E78" s="12">
        <v>0</v>
      </c>
      <c r="F78" s="234">
        <v>1</v>
      </c>
      <c r="G78" s="12"/>
      <c r="H78" s="12"/>
      <c r="I78" s="12">
        <v>0</v>
      </c>
      <c r="J78" s="12">
        <v>0</v>
      </c>
      <c r="K78" s="12"/>
      <c r="L78" s="12"/>
      <c r="M78" s="12">
        <v>0</v>
      </c>
    </row>
    <row r="79" spans="1:13" ht="18" customHeight="1">
      <c r="A79" s="250" t="s">
        <v>378</v>
      </c>
      <c r="B79" s="12"/>
      <c r="C79" s="12"/>
      <c r="D79" s="12"/>
      <c r="E79" s="12">
        <v>0</v>
      </c>
      <c r="F79" s="13" t="s">
        <v>594</v>
      </c>
      <c r="G79" s="12"/>
      <c r="H79" s="12"/>
      <c r="I79" s="12">
        <v>0</v>
      </c>
      <c r="J79" s="12">
        <v>0</v>
      </c>
      <c r="K79" s="12"/>
      <c r="L79" s="12"/>
      <c r="M79" s="12">
        <v>0</v>
      </c>
    </row>
    <row r="80" spans="1:13" ht="18" customHeight="1">
      <c r="A80" s="250" t="s">
        <v>379</v>
      </c>
      <c r="B80" s="12"/>
      <c r="C80" s="12"/>
      <c r="D80" s="12"/>
      <c r="E80" s="12">
        <v>0</v>
      </c>
      <c r="F80" s="199">
        <v>1</v>
      </c>
      <c r="G80" s="12"/>
      <c r="H80" s="12"/>
      <c r="I80" s="12">
        <v>0</v>
      </c>
      <c r="J80" s="12">
        <v>0</v>
      </c>
      <c r="K80" s="12"/>
      <c r="L80" s="12"/>
      <c r="M80" s="12">
        <v>0</v>
      </c>
    </row>
    <row r="81" spans="1:13" ht="18" customHeight="1">
      <c r="A81" s="250" t="s">
        <v>380</v>
      </c>
      <c r="B81" s="203">
        <v>1</v>
      </c>
      <c r="C81" s="12"/>
      <c r="D81" s="12"/>
      <c r="E81" s="12">
        <v>0</v>
      </c>
      <c r="F81" s="12"/>
      <c r="G81" s="12"/>
      <c r="H81" s="12"/>
      <c r="I81" s="12">
        <v>0</v>
      </c>
      <c r="J81" s="12">
        <v>0</v>
      </c>
      <c r="K81" s="12"/>
      <c r="L81" s="12"/>
      <c r="M81" s="200">
        <v>1</v>
      </c>
    </row>
    <row r="82" spans="1:13" ht="18" customHeight="1">
      <c r="A82" s="250" t="s">
        <v>381</v>
      </c>
      <c r="B82" s="12"/>
      <c r="C82" s="12"/>
      <c r="D82" s="12"/>
      <c r="E82" s="12">
        <v>0</v>
      </c>
      <c r="F82" s="12"/>
      <c r="G82" s="12"/>
      <c r="H82" s="12"/>
      <c r="I82" s="12">
        <v>1</v>
      </c>
      <c r="J82" s="12">
        <v>0</v>
      </c>
      <c r="K82" s="12"/>
      <c r="L82" s="12"/>
      <c r="M82" s="12">
        <v>0</v>
      </c>
    </row>
    <row r="83" spans="1:13" ht="18" customHeight="1" thickBot="1">
      <c r="A83" s="251" t="s">
        <v>382</v>
      </c>
      <c r="B83" s="12"/>
      <c r="C83" s="12"/>
      <c r="D83" s="12"/>
      <c r="E83" s="12">
        <v>0</v>
      </c>
      <c r="F83" s="204">
        <v>9</v>
      </c>
      <c r="G83" s="12"/>
      <c r="H83" s="12"/>
      <c r="I83" s="12">
        <v>0</v>
      </c>
      <c r="J83" s="12">
        <v>0</v>
      </c>
      <c r="K83" s="12"/>
      <c r="L83" s="12"/>
      <c r="M83" s="205">
        <v>2</v>
      </c>
    </row>
    <row r="84" spans="1:13" ht="15" customHeight="1">
      <c r="A84" s="1149" t="s">
        <v>579</v>
      </c>
      <c r="B84" s="1149"/>
      <c r="C84" s="1149"/>
      <c r="D84" s="1149"/>
      <c r="E84" s="1149"/>
      <c r="F84" s="1117"/>
      <c r="G84" s="1149"/>
      <c r="H84" s="1149"/>
      <c r="I84" s="1149"/>
      <c r="J84" s="1149"/>
      <c r="K84" s="1149"/>
      <c r="L84" s="1149"/>
      <c r="M84" s="1149"/>
    </row>
    <row r="85" spans="1:13" ht="15" customHeight="1">
      <c r="A85" s="1150" t="s">
        <v>590</v>
      </c>
      <c r="B85" s="1150"/>
      <c r="C85" s="1150"/>
      <c r="D85" s="1150"/>
      <c r="E85" s="1150"/>
      <c r="F85" s="1150"/>
      <c r="G85" s="1150"/>
      <c r="H85" s="1150"/>
      <c r="I85" s="1150"/>
      <c r="J85" s="1150"/>
      <c r="K85" s="1150"/>
      <c r="L85" s="1150"/>
      <c r="M85" s="1150"/>
    </row>
    <row r="86" spans="1:13" ht="15" customHeight="1">
      <c r="A86" s="1150" t="s">
        <v>591</v>
      </c>
      <c r="B86" s="1150"/>
      <c r="C86" s="1150"/>
      <c r="D86" s="1150"/>
      <c r="E86" s="1150"/>
      <c r="F86" s="1150"/>
      <c r="G86" s="1150"/>
      <c r="H86" s="1150"/>
      <c r="I86" s="1150"/>
      <c r="J86" s="1150"/>
      <c r="K86" s="1150"/>
      <c r="L86" s="1150"/>
      <c r="M86" s="1150"/>
    </row>
    <row r="87" spans="1:13" ht="15" customHeight="1">
      <c r="A87" s="1117" t="s">
        <v>580</v>
      </c>
      <c r="B87" s="1117"/>
      <c r="C87" s="1117"/>
      <c r="D87" s="1117"/>
      <c r="E87" s="1117"/>
      <c r="F87" s="1117"/>
      <c r="G87" s="1117"/>
      <c r="H87" s="1117"/>
      <c r="I87" s="1117"/>
      <c r="J87" s="1117"/>
      <c r="K87" s="1117"/>
      <c r="L87" s="1117"/>
      <c r="M87" s="1117"/>
    </row>
  </sheetData>
  <mergeCells count="20">
    <mergeCell ref="A1:M1"/>
    <mergeCell ref="A2:M2"/>
    <mergeCell ref="A3:M3"/>
    <mergeCell ref="K4:M4"/>
    <mergeCell ref="B5:E5"/>
    <mergeCell ref="F5:G5"/>
    <mergeCell ref="H5:J5"/>
    <mergeCell ref="K5:M5"/>
    <mergeCell ref="A84:M84"/>
    <mergeCell ref="A85:M85"/>
    <mergeCell ref="A87:M87"/>
    <mergeCell ref="B6:E6"/>
    <mergeCell ref="F6:G6"/>
    <mergeCell ref="H6:J6"/>
    <mergeCell ref="K6:M6"/>
    <mergeCell ref="D7:E7"/>
    <mergeCell ref="D8:E8"/>
    <mergeCell ref="A86:M86"/>
    <mergeCell ref="A5:A6"/>
    <mergeCell ref="A10:A1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71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zoomScaleSheetLayoutView="100" workbookViewId="0">
      <selection activeCell="S18" sqref="S18"/>
    </sheetView>
  </sheetViews>
  <sheetFormatPr defaultColWidth="8.88671875" defaultRowHeight="16.5"/>
  <cols>
    <col min="1" max="1" width="7.5546875" style="424" customWidth="1"/>
    <col min="2" max="2" width="8.109375" style="424" customWidth="1"/>
    <col min="3" max="4" width="9.33203125" style="424" customWidth="1"/>
    <col min="5" max="5" width="7.77734375" style="424" customWidth="1"/>
    <col min="6" max="6" width="7.33203125" style="424" customWidth="1"/>
    <col min="7" max="7" width="9.21875" style="424" customWidth="1"/>
    <col min="8" max="9" width="7.6640625" style="424" customWidth="1"/>
    <col min="10" max="10" width="9.77734375" style="424" customWidth="1"/>
    <col min="11" max="11" width="2.6640625" style="362" customWidth="1"/>
    <col min="12" max="12" width="3.5546875" style="362" customWidth="1"/>
    <col min="13" max="13" width="3.21875" style="362" customWidth="1"/>
    <col min="14" max="14" width="2.77734375" style="362" customWidth="1"/>
    <col min="15" max="15" width="2.5546875" style="362" customWidth="1"/>
    <col min="16" max="16" width="2.77734375" style="362" customWidth="1"/>
    <col min="17" max="17" width="2.5546875" style="362" customWidth="1"/>
    <col min="18" max="18" width="2.77734375" style="362" customWidth="1"/>
    <col min="19" max="19" width="3" style="362" customWidth="1"/>
    <col min="20" max="16384" width="8.88671875" style="362"/>
  </cols>
  <sheetData>
    <row r="1" spans="1:10" ht="12.95" customHeight="1"/>
    <row r="2" spans="1:10" s="363" customFormat="1" ht="54.95" customHeight="1">
      <c r="A2" s="1155" t="s">
        <v>596</v>
      </c>
      <c r="B2" s="1155"/>
      <c r="C2" s="1155"/>
      <c r="D2" s="1155"/>
      <c r="E2" s="1155"/>
      <c r="F2" s="1155"/>
      <c r="G2" s="1155"/>
      <c r="H2" s="1155"/>
      <c r="I2" s="1155"/>
      <c r="J2" s="1155"/>
    </row>
    <row r="3" spans="1:10" ht="54.95" customHeight="1">
      <c r="A3" s="1156" t="s">
        <v>597</v>
      </c>
      <c r="B3" s="1156"/>
      <c r="C3" s="1156"/>
      <c r="D3" s="1156"/>
      <c r="E3" s="1156"/>
      <c r="F3" s="1156"/>
      <c r="G3" s="1156"/>
      <c r="H3" s="1156"/>
      <c r="I3" s="1156"/>
      <c r="J3" s="1156"/>
    </row>
    <row r="4" spans="1:10" ht="18" customHeight="1" thickBot="1">
      <c r="A4" s="364" t="s">
        <v>556</v>
      </c>
      <c r="B4" s="364"/>
      <c r="C4" s="364"/>
      <c r="D4" s="365"/>
      <c r="E4" s="365"/>
      <c r="F4" s="365"/>
      <c r="G4" s="365"/>
      <c r="H4" s="365"/>
      <c r="I4" s="389"/>
      <c r="J4" s="389" t="s">
        <v>127</v>
      </c>
    </row>
    <row r="5" spans="1:10" ht="24.95" customHeight="1">
      <c r="A5" s="821" t="s">
        <v>542</v>
      </c>
      <c r="B5" s="820" t="s">
        <v>598</v>
      </c>
      <c r="C5" s="52" t="s">
        <v>599</v>
      </c>
      <c r="D5" s="52" t="s">
        <v>600</v>
      </c>
      <c r="E5" s="821" t="s">
        <v>601</v>
      </c>
      <c r="F5" s="52" t="s">
        <v>602</v>
      </c>
      <c r="G5" s="587" t="s">
        <v>603</v>
      </c>
      <c r="H5" s="820" t="s">
        <v>604</v>
      </c>
      <c r="I5" s="52" t="s">
        <v>605</v>
      </c>
      <c r="J5" s="589" t="s">
        <v>606</v>
      </c>
    </row>
    <row r="6" spans="1:10" ht="15">
      <c r="A6" s="1069" t="s">
        <v>4</v>
      </c>
      <c r="B6" s="1098" t="s">
        <v>82</v>
      </c>
      <c r="C6" s="825" t="s">
        <v>297</v>
      </c>
      <c r="D6" s="825" t="s">
        <v>634</v>
      </c>
      <c r="E6" s="818" t="s">
        <v>635</v>
      </c>
      <c r="F6" s="825" t="s">
        <v>637</v>
      </c>
      <c r="G6" s="588" t="s">
        <v>607</v>
      </c>
      <c r="H6" s="818" t="s">
        <v>638</v>
      </c>
      <c r="I6" s="540" t="s">
        <v>640</v>
      </c>
      <c r="J6" s="519" t="s">
        <v>625</v>
      </c>
    </row>
    <row r="7" spans="1:10" ht="15" customHeight="1" thickBot="1">
      <c r="A7" s="1070"/>
      <c r="B7" s="1099"/>
      <c r="C7" s="826" t="s">
        <v>298</v>
      </c>
      <c r="D7" s="826" t="s">
        <v>633</v>
      </c>
      <c r="E7" s="827" t="s">
        <v>636</v>
      </c>
      <c r="F7" s="826" t="s">
        <v>633</v>
      </c>
      <c r="G7" s="826" t="s">
        <v>299</v>
      </c>
      <c r="H7" s="827" t="s">
        <v>639</v>
      </c>
      <c r="I7" s="826" t="s">
        <v>641</v>
      </c>
      <c r="J7" s="826" t="s">
        <v>300</v>
      </c>
    </row>
    <row r="8" spans="1:10" ht="23.25" hidden="1" customHeight="1">
      <c r="A8" s="367">
        <v>2016</v>
      </c>
      <c r="B8" s="370">
        <f t="shared" ref="B8:B16" si="0">SUM(C8:J8,B21:J21,B34:J34)</f>
        <v>139</v>
      </c>
      <c r="C8" s="368">
        <v>3</v>
      </c>
      <c r="D8" s="369">
        <v>2</v>
      </c>
      <c r="E8" s="369">
        <v>0</v>
      </c>
      <c r="F8" s="369">
        <v>1</v>
      </c>
      <c r="G8" s="369">
        <v>0</v>
      </c>
      <c r="H8" s="369">
        <v>3</v>
      </c>
      <c r="I8" s="369">
        <v>0</v>
      </c>
      <c r="J8" s="369">
        <v>115</v>
      </c>
    </row>
    <row r="9" spans="1:10" ht="23.45" hidden="1" customHeight="1">
      <c r="A9" s="367">
        <v>2017</v>
      </c>
      <c r="B9" s="370">
        <f t="shared" si="0"/>
        <v>135</v>
      </c>
      <c r="C9" s="368">
        <v>3</v>
      </c>
      <c r="D9" s="369">
        <v>2</v>
      </c>
      <c r="E9" s="369">
        <v>0</v>
      </c>
      <c r="F9" s="369">
        <v>1</v>
      </c>
      <c r="G9" s="369">
        <v>0</v>
      </c>
      <c r="H9" s="369">
        <v>3</v>
      </c>
      <c r="I9" s="371">
        <v>0</v>
      </c>
      <c r="J9" s="369">
        <v>112</v>
      </c>
    </row>
    <row r="10" spans="1:10" ht="23.45" hidden="1" customHeight="1">
      <c r="A10" s="367">
        <v>2018</v>
      </c>
      <c r="B10" s="372">
        <f t="shared" si="0"/>
        <v>135</v>
      </c>
      <c r="C10" s="133">
        <v>3</v>
      </c>
      <c r="D10" s="373">
        <v>2</v>
      </c>
      <c r="E10" s="316">
        <v>0</v>
      </c>
      <c r="F10" s="373">
        <v>1</v>
      </c>
      <c r="G10" s="316">
        <v>0</v>
      </c>
      <c r="H10" s="373">
        <v>3</v>
      </c>
      <c r="I10" s="373">
        <v>0</v>
      </c>
      <c r="J10" s="369">
        <v>112</v>
      </c>
    </row>
    <row r="11" spans="1:10" ht="23.45" customHeight="1">
      <c r="A11" s="367">
        <v>2019</v>
      </c>
      <c r="B11" s="372">
        <f t="shared" si="0"/>
        <v>137</v>
      </c>
      <c r="C11" s="135">
        <v>3</v>
      </c>
      <c r="D11" s="316">
        <v>2</v>
      </c>
      <c r="E11" s="316">
        <v>0</v>
      </c>
      <c r="F11" s="316">
        <v>1</v>
      </c>
      <c r="G11" s="316">
        <v>0</v>
      </c>
      <c r="H11" s="316">
        <v>3</v>
      </c>
      <c r="I11" s="316">
        <v>0</v>
      </c>
      <c r="J11" s="316">
        <v>112</v>
      </c>
    </row>
    <row r="12" spans="1:10" ht="23.45" customHeight="1">
      <c r="A12" s="367">
        <v>2020</v>
      </c>
      <c r="B12" s="372">
        <f t="shared" si="0"/>
        <v>138</v>
      </c>
      <c r="C12" s="135">
        <v>3</v>
      </c>
      <c r="D12" s="316">
        <v>2</v>
      </c>
      <c r="E12" s="316">
        <v>0</v>
      </c>
      <c r="F12" s="316">
        <v>1</v>
      </c>
      <c r="G12" s="316">
        <v>0</v>
      </c>
      <c r="H12" s="316">
        <v>2</v>
      </c>
      <c r="I12" s="316">
        <v>0</v>
      </c>
      <c r="J12" s="316">
        <v>115</v>
      </c>
    </row>
    <row r="13" spans="1:10" ht="23.45" customHeight="1">
      <c r="A13" s="367">
        <v>2021</v>
      </c>
      <c r="B13" s="372">
        <f t="shared" si="0"/>
        <v>138</v>
      </c>
      <c r="C13" s="133">
        <v>3</v>
      </c>
      <c r="D13" s="373">
        <v>3</v>
      </c>
      <c r="E13" s="373">
        <v>0</v>
      </c>
      <c r="F13" s="373">
        <v>2</v>
      </c>
      <c r="G13" s="373">
        <v>0</v>
      </c>
      <c r="H13" s="373">
        <v>1</v>
      </c>
      <c r="I13" s="316">
        <v>0</v>
      </c>
      <c r="J13" s="316">
        <v>115</v>
      </c>
    </row>
    <row r="14" spans="1:10" ht="23.45" customHeight="1">
      <c r="A14" s="367">
        <v>2022</v>
      </c>
      <c r="B14" s="372">
        <f t="shared" si="0"/>
        <v>143</v>
      </c>
      <c r="C14" s="133">
        <v>3</v>
      </c>
      <c r="D14" s="373">
        <v>3</v>
      </c>
      <c r="E14" s="373">
        <v>0</v>
      </c>
      <c r="F14" s="373">
        <v>2</v>
      </c>
      <c r="G14" s="373">
        <v>0</v>
      </c>
      <c r="H14" s="373">
        <v>2</v>
      </c>
      <c r="I14" s="316">
        <v>0</v>
      </c>
      <c r="J14" s="316">
        <v>114</v>
      </c>
    </row>
    <row r="15" spans="1:10" ht="23.45" customHeight="1">
      <c r="A15" s="367">
        <v>2023</v>
      </c>
      <c r="B15" s="372">
        <f t="shared" si="0"/>
        <v>145</v>
      </c>
      <c r="C15" s="133">
        <v>3</v>
      </c>
      <c r="D15" s="373">
        <v>3</v>
      </c>
      <c r="E15" s="373">
        <v>0</v>
      </c>
      <c r="F15" s="373">
        <v>2</v>
      </c>
      <c r="G15" s="373">
        <v>0</v>
      </c>
      <c r="H15" s="373">
        <v>2</v>
      </c>
      <c r="I15" s="316">
        <v>0</v>
      </c>
      <c r="J15" s="316">
        <v>115</v>
      </c>
    </row>
    <row r="16" spans="1:10" ht="23.45" customHeight="1" thickBot="1">
      <c r="A16" s="374">
        <v>2024</v>
      </c>
      <c r="B16" s="375">
        <f t="shared" si="0"/>
        <v>148</v>
      </c>
      <c r="C16" s="376">
        <v>3</v>
      </c>
      <c r="D16" s="376">
        <v>3</v>
      </c>
      <c r="E16" s="376">
        <v>0</v>
      </c>
      <c r="F16" s="376">
        <v>2</v>
      </c>
      <c r="G16" s="376">
        <v>0</v>
      </c>
      <c r="H16" s="376">
        <v>2</v>
      </c>
      <c r="I16" s="597">
        <v>0</v>
      </c>
      <c r="J16" s="746">
        <v>114</v>
      </c>
    </row>
    <row r="17" spans="1:10" ht="17.25" thickBot="1">
      <c r="A17" s="377"/>
      <c r="B17" s="377"/>
      <c r="C17" s="377"/>
      <c r="D17" s="378"/>
      <c r="E17" s="378"/>
      <c r="F17" s="378"/>
      <c r="G17" s="378"/>
      <c r="H17" s="378"/>
      <c r="I17" s="378"/>
    </row>
    <row r="18" spans="1:10" ht="24.95" customHeight="1">
      <c r="A18" s="821" t="s">
        <v>542</v>
      </c>
      <c r="B18" s="1084" t="s">
        <v>626</v>
      </c>
      <c r="C18" s="1085"/>
      <c r="D18" s="1086"/>
      <c r="E18" s="52" t="s">
        <v>608</v>
      </c>
      <c r="F18" s="821" t="s">
        <v>609</v>
      </c>
      <c r="G18" s="820" t="s">
        <v>610</v>
      </c>
      <c r="H18" s="820" t="s">
        <v>611</v>
      </c>
      <c r="I18" s="52" t="s">
        <v>612</v>
      </c>
      <c r="J18" s="821" t="s">
        <v>613</v>
      </c>
    </row>
    <row r="19" spans="1:10" ht="20.100000000000001" customHeight="1">
      <c r="A19" s="1069" t="s">
        <v>4</v>
      </c>
      <c r="B19" s="586" t="s">
        <v>301</v>
      </c>
      <c r="C19" s="824" t="s">
        <v>614</v>
      </c>
      <c r="D19" s="823" t="s">
        <v>615</v>
      </c>
      <c r="E19" s="824" t="s">
        <v>642</v>
      </c>
      <c r="F19" s="590" t="s">
        <v>643</v>
      </c>
      <c r="G19" s="366" t="s">
        <v>616</v>
      </c>
      <c r="H19" s="817" t="s">
        <v>302</v>
      </c>
      <c r="I19" s="825" t="s">
        <v>303</v>
      </c>
      <c r="J19" s="591" t="s">
        <v>304</v>
      </c>
    </row>
    <row r="20" spans="1:10" s="592" customFormat="1" ht="15" customHeight="1" thickBot="1">
      <c r="A20" s="1070"/>
      <c r="B20" s="806" t="s">
        <v>627</v>
      </c>
      <c r="C20" s="826" t="s">
        <v>305</v>
      </c>
      <c r="D20" s="573" t="s">
        <v>306</v>
      </c>
      <c r="E20" s="826" t="s">
        <v>639</v>
      </c>
      <c r="F20" s="826" t="s">
        <v>644</v>
      </c>
      <c r="G20" s="806" t="s">
        <v>307</v>
      </c>
      <c r="H20" s="806" t="s">
        <v>308</v>
      </c>
      <c r="I20" s="826" t="s">
        <v>309</v>
      </c>
      <c r="J20" s="871" t="s">
        <v>310</v>
      </c>
    </row>
    <row r="21" spans="1:10" ht="24" hidden="1" customHeight="1">
      <c r="A21" s="367">
        <v>2016</v>
      </c>
      <c r="B21" s="369">
        <v>4</v>
      </c>
      <c r="C21" s="369">
        <v>1</v>
      </c>
      <c r="D21" s="369">
        <v>1</v>
      </c>
      <c r="E21" s="369">
        <v>1</v>
      </c>
      <c r="F21" s="369">
        <v>1</v>
      </c>
      <c r="G21" s="369">
        <v>2</v>
      </c>
      <c r="H21" s="369"/>
      <c r="I21" s="369">
        <v>2</v>
      </c>
      <c r="J21" s="369">
        <v>0</v>
      </c>
    </row>
    <row r="22" spans="1:10" ht="23.45" hidden="1" customHeight="1">
      <c r="A22" s="367">
        <v>2017</v>
      </c>
      <c r="B22" s="369">
        <v>3</v>
      </c>
      <c r="C22" s="369">
        <v>1</v>
      </c>
      <c r="D22" s="369">
        <v>1</v>
      </c>
      <c r="E22" s="369">
        <v>1</v>
      </c>
      <c r="F22" s="369">
        <v>1</v>
      </c>
      <c r="G22" s="369">
        <v>2</v>
      </c>
      <c r="H22" s="369"/>
      <c r="I22" s="369">
        <v>2</v>
      </c>
      <c r="J22" s="369">
        <v>0</v>
      </c>
    </row>
    <row r="23" spans="1:10" ht="23.45" hidden="1" customHeight="1">
      <c r="A23" s="367">
        <v>2018</v>
      </c>
      <c r="B23" s="316">
        <v>3</v>
      </c>
      <c r="C23" s="316">
        <v>1</v>
      </c>
      <c r="D23" s="316">
        <v>1</v>
      </c>
      <c r="E23" s="316">
        <v>1</v>
      </c>
      <c r="F23" s="316">
        <v>1</v>
      </c>
      <c r="G23" s="316">
        <v>2</v>
      </c>
      <c r="H23" s="316"/>
      <c r="I23" s="316">
        <v>2</v>
      </c>
      <c r="J23" s="316">
        <v>0</v>
      </c>
    </row>
    <row r="24" spans="1:10" ht="23.45" customHeight="1">
      <c r="A24" s="367">
        <v>2019</v>
      </c>
      <c r="B24" s="316">
        <v>3</v>
      </c>
      <c r="C24" s="316">
        <v>1</v>
      </c>
      <c r="D24" s="316">
        <v>3</v>
      </c>
      <c r="E24" s="316">
        <v>1</v>
      </c>
      <c r="F24" s="316">
        <v>1</v>
      </c>
      <c r="G24" s="316">
        <v>2</v>
      </c>
      <c r="H24" s="316">
        <v>0</v>
      </c>
      <c r="I24" s="316">
        <v>2</v>
      </c>
      <c r="J24" s="316">
        <v>0</v>
      </c>
    </row>
    <row r="25" spans="1:10" ht="23.45" customHeight="1">
      <c r="A25" s="367">
        <v>2020</v>
      </c>
      <c r="B25" s="316">
        <v>2</v>
      </c>
      <c r="C25" s="316">
        <v>1</v>
      </c>
      <c r="D25" s="316">
        <v>3</v>
      </c>
      <c r="E25" s="316">
        <v>1</v>
      </c>
      <c r="F25" s="316">
        <v>1</v>
      </c>
      <c r="G25" s="316">
        <v>2</v>
      </c>
      <c r="H25" s="316">
        <v>0</v>
      </c>
      <c r="I25" s="316">
        <v>2</v>
      </c>
      <c r="J25" s="316">
        <v>0</v>
      </c>
    </row>
    <row r="26" spans="1:10" ht="23.45" customHeight="1">
      <c r="A26" s="367">
        <v>2021</v>
      </c>
      <c r="B26" s="316">
        <v>2</v>
      </c>
      <c r="C26" s="316">
        <v>1</v>
      </c>
      <c r="D26" s="316">
        <v>3</v>
      </c>
      <c r="E26" s="316">
        <v>1</v>
      </c>
      <c r="F26" s="316">
        <v>1</v>
      </c>
      <c r="G26" s="316">
        <v>2</v>
      </c>
      <c r="H26" s="316">
        <v>0</v>
      </c>
      <c r="I26" s="316">
        <v>2</v>
      </c>
      <c r="J26" s="316">
        <v>0</v>
      </c>
    </row>
    <row r="27" spans="1:10" ht="23.45" customHeight="1">
      <c r="A27" s="367">
        <v>2022</v>
      </c>
      <c r="B27" s="316">
        <v>2</v>
      </c>
      <c r="C27" s="316">
        <v>1</v>
      </c>
      <c r="D27" s="316">
        <v>3</v>
      </c>
      <c r="E27" s="316">
        <v>1</v>
      </c>
      <c r="F27" s="316">
        <v>3</v>
      </c>
      <c r="G27" s="316">
        <v>2</v>
      </c>
      <c r="H27" s="316">
        <v>0</v>
      </c>
      <c r="I27" s="316">
        <v>2</v>
      </c>
      <c r="J27" s="316">
        <v>0</v>
      </c>
    </row>
    <row r="28" spans="1:10" ht="23.45" customHeight="1">
      <c r="A28" s="367">
        <v>2023</v>
      </c>
      <c r="B28" s="316">
        <v>2</v>
      </c>
      <c r="C28" s="316">
        <v>1</v>
      </c>
      <c r="D28" s="316">
        <v>3</v>
      </c>
      <c r="E28" s="316">
        <v>1</v>
      </c>
      <c r="F28" s="316">
        <v>3</v>
      </c>
      <c r="G28" s="316">
        <v>2</v>
      </c>
      <c r="H28" s="316">
        <v>0</v>
      </c>
      <c r="I28" s="316">
        <v>2</v>
      </c>
      <c r="J28" s="316">
        <v>0</v>
      </c>
    </row>
    <row r="29" spans="1:10" ht="23.45" customHeight="1" thickBot="1">
      <c r="A29" s="374">
        <v>2024</v>
      </c>
      <c r="B29" s="138">
        <v>2</v>
      </c>
      <c r="C29" s="138">
        <v>1</v>
      </c>
      <c r="D29" s="138">
        <v>4</v>
      </c>
      <c r="E29" s="138">
        <v>1</v>
      </c>
      <c r="F29" s="138">
        <v>3</v>
      </c>
      <c r="G29" s="138">
        <v>2</v>
      </c>
      <c r="H29" s="598">
        <v>1</v>
      </c>
      <c r="I29" s="598">
        <v>2</v>
      </c>
      <c r="J29" s="598">
        <v>0</v>
      </c>
    </row>
    <row r="30" spans="1:10" ht="14.25" thickBot="1">
      <c r="A30" s="379"/>
      <c r="B30" s="379"/>
      <c r="C30" s="379"/>
      <c r="D30" s="379"/>
      <c r="E30" s="379"/>
      <c r="F30" s="379"/>
      <c r="G30" s="379"/>
      <c r="H30" s="379"/>
      <c r="I30" s="380"/>
      <c r="J30" s="380"/>
    </row>
    <row r="31" spans="1:10" ht="36" customHeight="1">
      <c r="A31" s="851" t="s">
        <v>542</v>
      </c>
      <c r="B31" s="52" t="s">
        <v>617</v>
      </c>
      <c r="C31" s="851" t="s">
        <v>618</v>
      </c>
      <c r="D31" s="52" t="s">
        <v>619</v>
      </c>
      <c r="E31" s="52" t="s">
        <v>620</v>
      </c>
      <c r="F31" s="851" t="s">
        <v>621</v>
      </c>
      <c r="G31" s="850" t="s">
        <v>622</v>
      </c>
      <c r="H31" s="593" t="s">
        <v>623</v>
      </c>
      <c r="I31" s="594" t="s">
        <v>209</v>
      </c>
      <c r="J31" s="595" t="s">
        <v>209</v>
      </c>
    </row>
    <row r="32" spans="1:10" s="592" customFormat="1" ht="15" customHeight="1">
      <c r="A32" s="1069" t="s">
        <v>4</v>
      </c>
      <c r="B32" s="852" t="s">
        <v>632</v>
      </c>
      <c r="C32" s="849" t="s">
        <v>628</v>
      </c>
      <c r="D32" s="852" t="s">
        <v>311</v>
      </c>
      <c r="E32" s="852" t="s">
        <v>630</v>
      </c>
      <c r="F32" s="878"/>
      <c r="G32" s="848" t="s">
        <v>312</v>
      </c>
      <c r="H32" s="848" t="s">
        <v>645</v>
      </c>
      <c r="I32" s="848"/>
      <c r="J32" s="848"/>
    </row>
    <row r="33" spans="1:10" s="592" customFormat="1" ht="15" customHeight="1" thickBot="1">
      <c r="A33" s="1070"/>
      <c r="B33" s="853" t="s">
        <v>633</v>
      </c>
      <c r="C33" s="855" t="s">
        <v>629</v>
      </c>
      <c r="D33" s="854" t="s">
        <v>313</v>
      </c>
      <c r="E33" s="853" t="s">
        <v>631</v>
      </c>
      <c r="F33" s="855" t="s">
        <v>314</v>
      </c>
      <c r="G33" s="806" t="s">
        <v>298</v>
      </c>
      <c r="H33" s="806" t="s">
        <v>646</v>
      </c>
      <c r="I33" s="806"/>
      <c r="J33" s="806"/>
    </row>
    <row r="34" spans="1:10" ht="23.45" hidden="1" customHeight="1">
      <c r="A34" s="367">
        <v>2016</v>
      </c>
      <c r="B34" s="369">
        <v>1</v>
      </c>
      <c r="C34" s="369">
        <v>0</v>
      </c>
      <c r="D34" s="369">
        <v>0</v>
      </c>
      <c r="E34" s="369">
        <v>1</v>
      </c>
      <c r="F34" s="369">
        <v>1</v>
      </c>
      <c r="G34" s="369"/>
      <c r="H34" s="369"/>
      <c r="I34" s="369"/>
      <c r="J34" s="369"/>
    </row>
    <row r="35" spans="1:10" ht="23.45" hidden="1" customHeight="1">
      <c r="A35" s="367">
        <v>2017</v>
      </c>
      <c r="B35" s="369">
        <v>1</v>
      </c>
      <c r="C35" s="369">
        <v>0</v>
      </c>
      <c r="D35" s="369">
        <v>0</v>
      </c>
      <c r="E35" s="369">
        <v>1</v>
      </c>
      <c r="F35" s="369">
        <v>1</v>
      </c>
      <c r="G35" s="369"/>
      <c r="H35" s="369"/>
      <c r="I35" s="369"/>
      <c r="J35" s="369"/>
    </row>
    <row r="36" spans="1:10" ht="23.45" hidden="1" customHeight="1">
      <c r="A36" s="367">
        <v>2018</v>
      </c>
      <c r="B36" s="373">
        <v>1</v>
      </c>
      <c r="C36" s="373">
        <v>0</v>
      </c>
      <c r="D36" s="373">
        <v>0</v>
      </c>
      <c r="E36" s="373">
        <v>1</v>
      </c>
      <c r="F36" s="373">
        <v>1</v>
      </c>
      <c r="G36" s="373"/>
      <c r="H36" s="373">
        <v>0</v>
      </c>
      <c r="I36" s="316"/>
      <c r="J36" s="316"/>
    </row>
    <row r="37" spans="1:10" ht="23.45" customHeight="1">
      <c r="A37" s="367">
        <v>2019</v>
      </c>
      <c r="B37" s="316">
        <v>1</v>
      </c>
      <c r="C37" s="316">
        <v>0</v>
      </c>
      <c r="D37" s="316">
        <v>0</v>
      </c>
      <c r="E37" s="316">
        <v>1</v>
      </c>
      <c r="F37" s="316">
        <v>1</v>
      </c>
      <c r="G37" s="316">
        <v>0</v>
      </c>
      <c r="H37" s="316">
        <v>0</v>
      </c>
      <c r="I37" s="316"/>
      <c r="J37" s="316"/>
    </row>
    <row r="38" spans="1:10" ht="23.45" customHeight="1">
      <c r="A38" s="367">
        <v>2020</v>
      </c>
      <c r="B38" s="316">
        <v>1</v>
      </c>
      <c r="C38" s="316">
        <v>0</v>
      </c>
      <c r="D38" s="316">
        <v>0</v>
      </c>
      <c r="E38" s="316">
        <v>1</v>
      </c>
      <c r="F38" s="316">
        <v>1</v>
      </c>
      <c r="G38" s="316">
        <v>0</v>
      </c>
      <c r="H38" s="316">
        <v>0</v>
      </c>
      <c r="I38" s="316"/>
      <c r="J38" s="316"/>
    </row>
    <row r="39" spans="1:10" ht="23.45" customHeight="1">
      <c r="A39" s="367">
        <v>2021</v>
      </c>
      <c r="B39" s="316">
        <v>0</v>
      </c>
      <c r="C39" s="316">
        <v>0</v>
      </c>
      <c r="D39" s="316">
        <v>0</v>
      </c>
      <c r="E39" s="316">
        <v>1</v>
      </c>
      <c r="F39" s="316">
        <v>1</v>
      </c>
      <c r="G39" s="316">
        <v>0</v>
      </c>
      <c r="H39" s="316">
        <v>0</v>
      </c>
      <c r="I39" s="316"/>
      <c r="J39" s="316"/>
    </row>
    <row r="40" spans="1:10" ht="23.45" customHeight="1">
      <c r="A40" s="367">
        <v>2022</v>
      </c>
      <c r="B40" s="316">
        <v>0</v>
      </c>
      <c r="C40" s="316">
        <v>0</v>
      </c>
      <c r="D40" s="316">
        <v>0</v>
      </c>
      <c r="E40" s="316">
        <v>1</v>
      </c>
      <c r="F40" s="316">
        <v>1</v>
      </c>
      <c r="G40" s="316">
        <v>0</v>
      </c>
      <c r="H40" s="316">
        <v>3</v>
      </c>
      <c r="I40" s="316"/>
      <c r="J40" s="316"/>
    </row>
    <row r="41" spans="1:10" ht="23.45" customHeight="1">
      <c r="A41" s="367">
        <v>2023</v>
      </c>
      <c r="B41" s="316">
        <v>0</v>
      </c>
      <c r="C41" s="316">
        <v>0</v>
      </c>
      <c r="D41" s="316">
        <v>0</v>
      </c>
      <c r="E41" s="316">
        <v>1</v>
      </c>
      <c r="F41" s="316">
        <v>1</v>
      </c>
      <c r="G41" s="316">
        <v>0</v>
      </c>
      <c r="H41" s="316">
        <v>4</v>
      </c>
      <c r="I41" s="316"/>
      <c r="J41" s="316"/>
    </row>
    <row r="42" spans="1:10" ht="23.45" customHeight="1" thickBot="1">
      <c r="A42" s="381">
        <v>2024</v>
      </c>
      <c r="B42" s="382">
        <v>0</v>
      </c>
      <c r="C42" s="382">
        <v>0</v>
      </c>
      <c r="D42" s="382">
        <v>0</v>
      </c>
      <c r="E42" s="382">
        <v>1</v>
      </c>
      <c r="F42" s="382">
        <v>1</v>
      </c>
      <c r="G42" s="382">
        <v>0</v>
      </c>
      <c r="H42" s="382">
        <v>6</v>
      </c>
      <c r="I42" s="382"/>
      <c r="J42" s="382"/>
    </row>
    <row r="43" spans="1:10" s="596" customFormat="1" ht="17.100000000000001" customHeight="1">
      <c r="A43" s="1157" t="s">
        <v>624</v>
      </c>
      <c r="B43" s="1157"/>
      <c r="C43" s="1157"/>
      <c r="D43" s="1157"/>
      <c r="E43" s="1157"/>
      <c r="F43" s="1157"/>
      <c r="G43" s="1157"/>
      <c r="H43" s="1157"/>
      <c r="I43" s="1158"/>
      <c r="J43" s="549"/>
    </row>
  </sheetData>
  <mergeCells count="8">
    <mergeCell ref="A2:J2"/>
    <mergeCell ref="A3:J3"/>
    <mergeCell ref="B18:D18"/>
    <mergeCell ref="A43:I43"/>
    <mergeCell ref="A6:A7"/>
    <mergeCell ref="A32:A33"/>
    <mergeCell ref="A19:A20"/>
    <mergeCell ref="B6:B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71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SheetLayoutView="100" workbookViewId="0">
      <selection activeCell="K12" sqref="K12"/>
    </sheetView>
  </sheetViews>
  <sheetFormatPr defaultColWidth="8.88671875" defaultRowHeight="16.5"/>
  <cols>
    <col min="1" max="1" width="7.5546875" style="57" customWidth="1"/>
    <col min="2" max="2" width="7.6640625" style="57" customWidth="1"/>
    <col min="3" max="3" width="9.21875" style="57" customWidth="1"/>
    <col min="4" max="4" width="10" style="57" customWidth="1"/>
    <col min="5" max="5" width="9.21875" style="57" customWidth="1"/>
    <col min="6" max="6" width="8.88671875" style="57" customWidth="1"/>
    <col min="7" max="7" width="10.33203125" style="57" customWidth="1"/>
    <col min="8" max="8" width="10.5546875" style="57" customWidth="1"/>
    <col min="9" max="9" width="9.6640625" style="57" customWidth="1"/>
    <col min="10" max="16384" width="8.88671875" style="84"/>
  </cols>
  <sheetData>
    <row r="1" spans="1:9" ht="12.95" customHeight="1">
      <c r="A1" s="599"/>
      <c r="B1" s="599"/>
      <c r="C1" s="599"/>
      <c r="D1" s="599"/>
      <c r="E1" s="599"/>
      <c r="F1" s="599"/>
      <c r="G1" s="599"/>
    </row>
    <row r="2" spans="1:9" s="764" customFormat="1" ht="30" customHeight="1">
      <c r="A2" s="975" t="s">
        <v>986</v>
      </c>
      <c r="B2" s="1159"/>
      <c r="C2" s="1159"/>
      <c r="D2" s="1159"/>
      <c r="E2" s="1159"/>
      <c r="F2" s="1159"/>
      <c r="G2" s="1159"/>
      <c r="H2" s="1159"/>
      <c r="I2" s="1159"/>
    </row>
    <row r="3" spans="1:9" ht="24.95" customHeight="1">
      <c r="A3" s="1163" t="s">
        <v>987</v>
      </c>
      <c r="B3" s="1156"/>
      <c r="C3" s="1156"/>
      <c r="D3" s="1156"/>
      <c r="E3" s="1156"/>
      <c r="F3" s="1156"/>
      <c r="G3" s="1156"/>
      <c r="H3" s="1156"/>
      <c r="I3" s="1156"/>
    </row>
    <row r="4" spans="1:9" ht="18" customHeight="1" thickBot="1">
      <c r="A4" s="600" t="s">
        <v>556</v>
      </c>
      <c r="B4" s="600"/>
      <c r="C4" s="601"/>
      <c r="D4" s="29"/>
      <c r="E4" s="29"/>
      <c r="F4" s="29"/>
      <c r="I4" s="24" t="s">
        <v>80</v>
      </c>
    </row>
    <row r="5" spans="1:9" s="2" customFormat="1" ht="24.95" customHeight="1">
      <c r="A5" s="343" t="s">
        <v>647</v>
      </c>
      <c r="B5" s="313" t="s">
        <v>648</v>
      </c>
      <c r="C5" s="1162" t="s">
        <v>674</v>
      </c>
      <c r="D5" s="1161"/>
      <c r="E5" s="1161"/>
      <c r="F5" s="1161"/>
      <c r="G5" s="1161"/>
      <c r="H5" s="1161"/>
      <c r="I5" s="1161"/>
    </row>
    <row r="6" spans="1:9" s="2" customFormat="1" ht="20.100000000000001" customHeight="1">
      <c r="A6" s="958" t="s">
        <v>81</v>
      </c>
      <c r="B6" s="1164" t="s">
        <v>82</v>
      </c>
      <c r="C6" s="602" t="s">
        <v>650</v>
      </c>
      <c r="D6" s="602" t="s">
        <v>651</v>
      </c>
      <c r="E6" s="608" t="s">
        <v>652</v>
      </c>
      <c r="F6" s="602" t="s">
        <v>653</v>
      </c>
      <c r="G6" s="608" t="s">
        <v>654</v>
      </c>
      <c r="H6" s="602" t="s">
        <v>655</v>
      </c>
      <c r="I6" s="602" t="s">
        <v>656</v>
      </c>
    </row>
    <row r="7" spans="1:9" s="604" customFormat="1" ht="18" customHeight="1" thickBot="1">
      <c r="A7" s="921"/>
      <c r="B7" s="1165"/>
      <c r="C7" s="609" t="s">
        <v>83</v>
      </c>
      <c r="D7" s="610" t="s">
        <v>84</v>
      </c>
      <c r="E7" s="609" t="s">
        <v>85</v>
      </c>
      <c r="F7" s="610" t="s">
        <v>86</v>
      </c>
      <c r="G7" s="609" t="s">
        <v>87</v>
      </c>
      <c r="H7" s="610" t="s">
        <v>88</v>
      </c>
      <c r="I7" s="610" t="s">
        <v>89</v>
      </c>
    </row>
    <row r="8" spans="1:9" s="2" customFormat="1" ht="24.95" hidden="1" customHeight="1">
      <c r="A8" s="314">
        <v>2016</v>
      </c>
      <c r="B8" s="315">
        <v>302</v>
      </c>
      <c r="C8" s="316">
        <v>0</v>
      </c>
      <c r="D8" s="316">
        <v>0</v>
      </c>
      <c r="E8" s="316">
        <v>0</v>
      </c>
      <c r="F8" s="134">
        <v>1</v>
      </c>
      <c r="G8" s="316">
        <v>0</v>
      </c>
      <c r="H8" s="316">
        <v>0</v>
      </c>
      <c r="I8" s="317">
        <v>3</v>
      </c>
    </row>
    <row r="9" spans="1:9" s="2" customFormat="1" ht="24.95" hidden="1" customHeight="1">
      <c r="A9" s="314">
        <v>2017</v>
      </c>
      <c r="B9" s="318">
        <v>305</v>
      </c>
      <c r="C9" s="316">
        <v>0</v>
      </c>
      <c r="D9" s="316">
        <v>0</v>
      </c>
      <c r="E9" s="316">
        <v>0</v>
      </c>
      <c r="F9" s="134">
        <v>1</v>
      </c>
      <c r="G9" s="316">
        <v>0</v>
      </c>
      <c r="H9" s="316">
        <v>0</v>
      </c>
      <c r="I9" s="317">
        <v>3</v>
      </c>
    </row>
    <row r="10" spans="1:9" s="2" customFormat="1" ht="24.95" hidden="1" customHeight="1">
      <c r="A10" s="314">
        <v>2018</v>
      </c>
      <c r="B10" s="315">
        <f>SUM(C10:I10,B23:I23,B36:I36)</f>
        <v>267</v>
      </c>
      <c r="C10" s="316">
        <v>0</v>
      </c>
      <c r="D10" s="316">
        <v>0</v>
      </c>
      <c r="E10" s="316">
        <v>0</v>
      </c>
      <c r="F10" s="134">
        <v>1</v>
      </c>
      <c r="G10" s="316">
        <v>0</v>
      </c>
      <c r="H10" s="316">
        <v>0</v>
      </c>
      <c r="I10" s="317">
        <v>5</v>
      </c>
    </row>
    <row r="11" spans="1:9" s="2" customFormat="1" ht="24.95" customHeight="1">
      <c r="A11" s="314">
        <v>2019</v>
      </c>
      <c r="B11" s="618">
        <f>SUM(C11:I11,B24:I24,B37:I37)</f>
        <v>228</v>
      </c>
      <c r="C11" s="316">
        <v>0</v>
      </c>
      <c r="D11" s="316">
        <v>0</v>
      </c>
      <c r="E11" s="316">
        <v>0</v>
      </c>
      <c r="F11" s="134">
        <v>1</v>
      </c>
      <c r="G11" s="316">
        <v>0</v>
      </c>
      <c r="H11" s="316">
        <v>0</v>
      </c>
      <c r="I11" s="317">
        <v>5</v>
      </c>
    </row>
    <row r="12" spans="1:9" s="2" customFormat="1" ht="24.95" customHeight="1">
      <c r="A12" s="314">
        <v>2020</v>
      </c>
      <c r="B12" s="618">
        <f>SUM(C12:I12,B25:I25,B38:I38)</f>
        <v>241</v>
      </c>
      <c r="C12" s="316">
        <v>0</v>
      </c>
      <c r="D12" s="316">
        <v>0</v>
      </c>
      <c r="E12" s="316">
        <v>0</v>
      </c>
      <c r="F12" s="134">
        <v>1</v>
      </c>
      <c r="G12" s="316">
        <v>0</v>
      </c>
      <c r="H12" s="316">
        <v>0</v>
      </c>
      <c r="I12" s="317">
        <v>7</v>
      </c>
    </row>
    <row r="13" spans="1:9" s="2" customFormat="1" ht="24.95" customHeight="1">
      <c r="A13" s="314">
        <v>2021</v>
      </c>
      <c r="B13" s="618">
        <f>SUM(C13:I13,B26:I26,B39:I39)</f>
        <v>217</v>
      </c>
      <c r="C13" s="319">
        <v>0</v>
      </c>
      <c r="D13" s="319">
        <v>0</v>
      </c>
      <c r="E13" s="319">
        <v>0</v>
      </c>
      <c r="F13" s="134">
        <v>1</v>
      </c>
      <c r="G13" s="319">
        <v>0</v>
      </c>
      <c r="H13" s="319">
        <v>0</v>
      </c>
      <c r="I13" s="317">
        <v>8</v>
      </c>
    </row>
    <row r="14" spans="1:9" s="2" customFormat="1" ht="24.95" customHeight="1">
      <c r="A14" s="314">
        <v>2022</v>
      </c>
      <c r="B14" s="618">
        <f>SUM(C14:I14,B27:I27,B40:I40)</f>
        <v>266</v>
      </c>
      <c r="C14" s="319">
        <v>0</v>
      </c>
      <c r="D14" s="319">
        <v>0</v>
      </c>
      <c r="E14" s="319">
        <v>0</v>
      </c>
      <c r="F14" s="134">
        <v>1</v>
      </c>
      <c r="G14" s="319">
        <v>0</v>
      </c>
      <c r="H14" s="319">
        <v>0</v>
      </c>
      <c r="I14" s="317">
        <v>10</v>
      </c>
    </row>
    <row r="15" spans="1:9" s="2" customFormat="1" ht="24.95" customHeight="1">
      <c r="A15" s="314">
        <v>2023</v>
      </c>
      <c r="B15" s="618">
        <v>275</v>
      </c>
      <c r="C15" s="319">
        <v>0</v>
      </c>
      <c r="D15" s="319">
        <v>0</v>
      </c>
      <c r="E15" s="319">
        <v>0</v>
      </c>
      <c r="F15" s="134">
        <v>1</v>
      </c>
      <c r="G15" s="319">
        <v>0</v>
      </c>
      <c r="H15" s="319">
        <v>0</v>
      </c>
      <c r="I15" s="317">
        <v>12</v>
      </c>
    </row>
    <row r="16" spans="1:9" s="2" customFormat="1" ht="24.95" customHeight="1" thickBot="1">
      <c r="A16" s="320">
        <v>2024</v>
      </c>
      <c r="B16" s="619">
        <f>SUM(C16:I16,B29:I29,B42:I42)</f>
        <v>291</v>
      </c>
      <c r="C16" s="321">
        <v>0</v>
      </c>
      <c r="D16" s="321">
        <v>0</v>
      </c>
      <c r="E16" s="321">
        <v>0</v>
      </c>
      <c r="F16" s="322">
        <v>1</v>
      </c>
      <c r="G16" s="321">
        <v>0</v>
      </c>
      <c r="H16" s="323">
        <v>0</v>
      </c>
      <c r="I16" s="324">
        <v>12</v>
      </c>
    </row>
    <row r="17" spans="1:9" s="2" customFormat="1" ht="17.25" thickBot="1">
      <c r="A17" s="325"/>
      <c r="B17" s="326"/>
      <c r="C17" s="327"/>
      <c r="D17" s="327"/>
      <c r="E17" s="327"/>
      <c r="F17" s="327"/>
      <c r="G17" s="328"/>
      <c r="H17" s="106"/>
      <c r="I17" s="106"/>
    </row>
    <row r="18" spans="1:9" s="2" customFormat="1" ht="24.95" customHeight="1">
      <c r="A18" s="329" t="s">
        <v>647</v>
      </c>
      <c r="B18" s="1160" t="s">
        <v>649</v>
      </c>
      <c r="C18" s="1161"/>
      <c r="D18" s="1161"/>
      <c r="E18" s="1161"/>
      <c r="F18" s="1161"/>
      <c r="G18" s="1161"/>
      <c r="H18" s="1161"/>
      <c r="I18" s="1161"/>
    </row>
    <row r="19" spans="1:9" s="2" customFormat="1" ht="35.1" customHeight="1">
      <c r="A19" s="330"/>
      <c r="B19" s="602" t="s">
        <v>657</v>
      </c>
      <c r="C19" s="602" t="s">
        <v>658</v>
      </c>
      <c r="D19" s="428" t="s">
        <v>659</v>
      </c>
      <c r="E19" s="602" t="s">
        <v>660</v>
      </c>
      <c r="F19" s="602" t="s">
        <v>661</v>
      </c>
      <c r="G19" s="605" t="s">
        <v>662</v>
      </c>
      <c r="H19" s="611" t="s">
        <v>663</v>
      </c>
      <c r="I19" s="602" t="s">
        <v>664</v>
      </c>
    </row>
    <row r="20" spans="1:9" s="2" customFormat="1" ht="30.75" customHeight="1" thickBot="1">
      <c r="A20" s="873" t="s">
        <v>81</v>
      </c>
      <c r="B20" s="410" t="s">
        <v>675</v>
      </c>
      <c r="C20" s="410" t="s">
        <v>676</v>
      </c>
      <c r="D20" s="410" t="s">
        <v>264</v>
      </c>
      <c r="E20" s="610" t="s">
        <v>265</v>
      </c>
      <c r="F20" s="410" t="s">
        <v>678</v>
      </c>
      <c r="G20" s="609" t="s">
        <v>90</v>
      </c>
      <c r="H20" s="612" t="s">
        <v>91</v>
      </c>
      <c r="I20" s="610" t="s">
        <v>92</v>
      </c>
    </row>
    <row r="21" spans="1:9" s="2" customFormat="1" ht="24.95" hidden="1" customHeight="1">
      <c r="A21" s="314">
        <v>2016</v>
      </c>
      <c r="B21" s="317">
        <v>46</v>
      </c>
      <c r="C21" s="317">
        <v>50</v>
      </c>
      <c r="D21" s="317">
        <v>0</v>
      </c>
      <c r="E21" s="317">
        <v>0</v>
      </c>
      <c r="F21" s="317">
        <v>34</v>
      </c>
      <c r="G21" s="317">
        <v>154</v>
      </c>
      <c r="H21" s="331">
        <v>1</v>
      </c>
      <c r="I21" s="134">
        <v>1</v>
      </c>
    </row>
    <row r="22" spans="1:9" s="2" customFormat="1" ht="24.95" hidden="1" customHeight="1">
      <c r="A22" s="314">
        <v>2017</v>
      </c>
      <c r="B22" s="317">
        <v>44</v>
      </c>
      <c r="C22" s="317">
        <v>55</v>
      </c>
      <c r="D22" s="317">
        <v>0</v>
      </c>
      <c r="E22" s="317">
        <v>0</v>
      </c>
      <c r="F22" s="317">
        <v>41</v>
      </c>
      <c r="G22" s="317">
        <v>147</v>
      </c>
      <c r="H22" s="331">
        <v>1</v>
      </c>
      <c r="I22" s="134">
        <v>1</v>
      </c>
    </row>
    <row r="23" spans="1:9" s="2" customFormat="1" ht="24.95" hidden="1" customHeight="1">
      <c r="A23" s="314">
        <v>2018</v>
      </c>
      <c r="B23" s="317">
        <v>47</v>
      </c>
      <c r="C23" s="317">
        <v>51</v>
      </c>
      <c r="D23" s="317">
        <v>0</v>
      </c>
      <c r="E23" s="317">
        <v>0</v>
      </c>
      <c r="F23" s="317">
        <v>45</v>
      </c>
      <c r="G23" s="317">
        <v>109</v>
      </c>
      <c r="H23" s="331">
        <v>1</v>
      </c>
      <c r="I23" s="134">
        <v>0</v>
      </c>
    </row>
    <row r="24" spans="1:9" s="2" customFormat="1" ht="24.95" customHeight="1">
      <c r="A24" s="314">
        <v>2019</v>
      </c>
      <c r="B24" s="317">
        <v>46</v>
      </c>
      <c r="C24" s="317">
        <v>50</v>
      </c>
      <c r="D24" s="317">
        <v>0</v>
      </c>
      <c r="E24" s="317">
        <v>0</v>
      </c>
      <c r="F24" s="317">
        <v>42</v>
      </c>
      <c r="G24" s="317">
        <v>75</v>
      </c>
      <c r="H24" s="331">
        <v>1</v>
      </c>
      <c r="I24" s="134">
        <v>0</v>
      </c>
    </row>
    <row r="25" spans="1:9" s="2" customFormat="1" ht="24.95" customHeight="1">
      <c r="A25" s="314">
        <v>2020</v>
      </c>
      <c r="B25" s="317">
        <v>53</v>
      </c>
      <c r="C25" s="317">
        <v>52</v>
      </c>
      <c r="D25" s="317">
        <v>0</v>
      </c>
      <c r="E25" s="317">
        <v>0</v>
      </c>
      <c r="F25" s="317">
        <v>46</v>
      </c>
      <c r="G25" s="317">
        <v>74</v>
      </c>
      <c r="H25" s="331">
        <v>0</v>
      </c>
      <c r="I25" s="134">
        <v>0</v>
      </c>
    </row>
    <row r="26" spans="1:9" s="2" customFormat="1" ht="24.95" customHeight="1">
      <c r="A26" s="314">
        <v>2021</v>
      </c>
      <c r="B26" s="317">
        <v>57</v>
      </c>
      <c r="C26" s="317">
        <v>15</v>
      </c>
      <c r="D26" s="317">
        <v>0</v>
      </c>
      <c r="E26" s="317">
        <v>0</v>
      </c>
      <c r="F26" s="317">
        <v>55</v>
      </c>
      <c r="G26" s="317">
        <v>73</v>
      </c>
      <c r="H26" s="331">
        <v>0</v>
      </c>
      <c r="I26" s="134">
        <v>0</v>
      </c>
    </row>
    <row r="27" spans="1:9" s="2" customFormat="1" ht="24.95" customHeight="1">
      <c r="A27" s="314">
        <v>2022</v>
      </c>
      <c r="B27" s="317">
        <v>57</v>
      </c>
      <c r="C27" s="317">
        <v>52</v>
      </c>
      <c r="D27" s="317">
        <v>0</v>
      </c>
      <c r="E27" s="317">
        <v>0</v>
      </c>
      <c r="F27" s="317">
        <v>52</v>
      </c>
      <c r="G27" s="317">
        <v>78</v>
      </c>
      <c r="H27" s="331">
        <v>0</v>
      </c>
      <c r="I27" s="134">
        <v>0</v>
      </c>
    </row>
    <row r="28" spans="1:9" s="2" customFormat="1" ht="24.95" customHeight="1">
      <c r="A28" s="314">
        <v>2023</v>
      </c>
      <c r="B28" s="317">
        <v>53</v>
      </c>
      <c r="C28" s="317">
        <v>49</v>
      </c>
      <c r="D28" s="317">
        <v>26</v>
      </c>
      <c r="E28" s="317">
        <v>0</v>
      </c>
      <c r="F28" s="317">
        <v>53</v>
      </c>
      <c r="G28" s="317">
        <v>65</v>
      </c>
      <c r="H28" s="331">
        <v>0</v>
      </c>
      <c r="I28" s="134">
        <v>0</v>
      </c>
    </row>
    <row r="29" spans="1:9" s="2" customFormat="1" ht="24.95" customHeight="1" thickBot="1">
      <c r="A29" s="320">
        <v>2024</v>
      </c>
      <c r="B29" s="332">
        <v>53</v>
      </c>
      <c r="C29" s="332">
        <v>14</v>
      </c>
      <c r="D29" s="332">
        <v>65</v>
      </c>
      <c r="E29" s="332">
        <v>0</v>
      </c>
      <c r="F29" s="332">
        <v>58</v>
      </c>
      <c r="G29" s="332">
        <v>72</v>
      </c>
      <c r="H29" s="333">
        <v>0</v>
      </c>
      <c r="I29" s="249">
        <v>0</v>
      </c>
    </row>
    <row r="30" spans="1:9" s="2" customFormat="1" ht="17.25" thickBot="1">
      <c r="A30" s="334"/>
      <c r="B30" s="334"/>
      <c r="C30" s="334"/>
      <c r="D30" s="334"/>
      <c r="E30" s="335"/>
      <c r="F30" s="335"/>
      <c r="G30" s="335"/>
      <c r="H30" s="106"/>
      <c r="I30" s="106"/>
    </row>
    <row r="31" spans="1:9" s="2" customFormat="1" ht="24.95" customHeight="1">
      <c r="A31" s="343" t="s">
        <v>647</v>
      </c>
      <c r="B31" s="607" t="s">
        <v>665</v>
      </c>
      <c r="C31" s="606"/>
      <c r="D31" s="606"/>
      <c r="E31" s="1160" t="s">
        <v>666</v>
      </c>
      <c r="F31" s="1161"/>
      <c r="G31" s="1161"/>
      <c r="H31" s="1161"/>
      <c r="I31" s="1161"/>
    </row>
    <row r="32" spans="1:9" s="2" customFormat="1" ht="20.100000000000001" customHeight="1">
      <c r="A32" s="330"/>
      <c r="B32" s="602" t="s">
        <v>667</v>
      </c>
      <c r="C32" s="602" t="s">
        <v>668</v>
      </c>
      <c r="D32" s="611" t="s">
        <v>669</v>
      </c>
      <c r="E32" s="611" t="s">
        <v>670</v>
      </c>
      <c r="F32" s="602" t="s">
        <v>671</v>
      </c>
      <c r="G32" s="608" t="s">
        <v>672</v>
      </c>
      <c r="H32" s="613"/>
      <c r="I32" s="614"/>
    </row>
    <row r="33" spans="1:9" s="2" customFormat="1" ht="29.25" customHeight="1" thickBot="1">
      <c r="A33" s="873" t="s">
        <v>81</v>
      </c>
      <c r="B33" s="615" t="s">
        <v>677</v>
      </c>
      <c r="C33" s="616" t="s">
        <v>266</v>
      </c>
      <c r="D33" s="612" t="s">
        <v>253</v>
      </c>
      <c r="E33" s="612" t="s">
        <v>93</v>
      </c>
      <c r="F33" s="610" t="s">
        <v>94</v>
      </c>
      <c r="G33" s="609" t="s">
        <v>95</v>
      </c>
      <c r="H33" s="617"/>
      <c r="I33" s="609"/>
    </row>
    <row r="34" spans="1:9" s="2" customFormat="1" ht="24.95" hidden="1" customHeight="1">
      <c r="A34" s="314">
        <v>2016</v>
      </c>
      <c r="B34" s="331">
        <v>10</v>
      </c>
      <c r="C34" s="331">
        <v>0</v>
      </c>
      <c r="D34" s="331">
        <v>0</v>
      </c>
      <c r="E34" s="336">
        <v>2</v>
      </c>
      <c r="F34" s="134">
        <v>0</v>
      </c>
      <c r="G34" s="134">
        <v>0</v>
      </c>
      <c r="H34" s="134"/>
      <c r="I34" s="134"/>
    </row>
    <row r="35" spans="1:9" s="2" customFormat="1" ht="24.95" hidden="1" customHeight="1">
      <c r="A35" s="314">
        <v>2017</v>
      </c>
      <c r="B35" s="331">
        <v>10</v>
      </c>
      <c r="C35" s="331">
        <v>0</v>
      </c>
      <c r="D35" s="331">
        <v>0</v>
      </c>
      <c r="E35" s="336">
        <v>2</v>
      </c>
      <c r="F35" s="134">
        <v>0</v>
      </c>
      <c r="G35" s="134">
        <v>0</v>
      </c>
      <c r="H35" s="134"/>
      <c r="I35" s="134"/>
    </row>
    <row r="36" spans="1:9" s="2" customFormat="1" ht="24.95" hidden="1" customHeight="1">
      <c r="A36" s="314">
        <v>2018</v>
      </c>
      <c r="B36" s="331">
        <v>6</v>
      </c>
      <c r="C36" s="331">
        <v>0</v>
      </c>
      <c r="D36" s="331">
        <v>0</v>
      </c>
      <c r="E36" s="336">
        <v>2</v>
      </c>
      <c r="F36" s="134">
        <v>0</v>
      </c>
      <c r="G36" s="134">
        <v>0</v>
      </c>
      <c r="H36" s="134"/>
      <c r="I36" s="134"/>
    </row>
    <row r="37" spans="1:9" s="2" customFormat="1" ht="24.95" customHeight="1">
      <c r="A37" s="314">
        <v>2019</v>
      </c>
      <c r="B37" s="331">
        <v>6</v>
      </c>
      <c r="C37" s="331">
        <v>0</v>
      </c>
      <c r="D37" s="331">
        <v>0</v>
      </c>
      <c r="E37" s="336">
        <v>2</v>
      </c>
      <c r="F37" s="134">
        <v>0</v>
      </c>
      <c r="G37" s="134">
        <v>0</v>
      </c>
      <c r="H37" s="134"/>
      <c r="I37" s="134"/>
    </row>
    <row r="38" spans="1:9" s="2" customFormat="1" ht="24.95" customHeight="1">
      <c r="A38" s="314">
        <v>2020</v>
      </c>
      <c r="B38" s="331">
        <v>6</v>
      </c>
      <c r="C38" s="331">
        <v>0</v>
      </c>
      <c r="D38" s="331">
        <v>0</v>
      </c>
      <c r="E38" s="336">
        <v>2</v>
      </c>
      <c r="F38" s="134">
        <v>0</v>
      </c>
      <c r="G38" s="134">
        <v>0</v>
      </c>
      <c r="H38" s="134"/>
      <c r="I38" s="134"/>
    </row>
    <row r="39" spans="1:9" s="2" customFormat="1" ht="24.95" customHeight="1">
      <c r="A39" s="314">
        <v>2021</v>
      </c>
      <c r="B39" s="331">
        <v>6</v>
      </c>
      <c r="C39" s="331">
        <v>0</v>
      </c>
      <c r="D39" s="331">
        <v>0</v>
      </c>
      <c r="E39" s="336">
        <v>2</v>
      </c>
      <c r="F39" s="134">
        <v>0</v>
      </c>
      <c r="G39" s="134">
        <v>0</v>
      </c>
      <c r="H39" s="134"/>
      <c r="I39" s="134"/>
    </row>
    <row r="40" spans="1:9" s="2" customFormat="1" ht="24.95" customHeight="1">
      <c r="A40" s="314">
        <v>2022</v>
      </c>
      <c r="B40" s="331">
        <v>6</v>
      </c>
      <c r="C40" s="331">
        <v>8</v>
      </c>
      <c r="D40" s="336">
        <v>0</v>
      </c>
      <c r="E40" s="336">
        <v>2</v>
      </c>
      <c r="F40" s="134">
        <v>0</v>
      </c>
      <c r="G40" s="134">
        <v>0</v>
      </c>
      <c r="H40" s="134"/>
      <c r="I40" s="134"/>
    </row>
    <row r="41" spans="1:9" s="2" customFormat="1" ht="24.95" customHeight="1">
      <c r="A41" s="314">
        <v>2023</v>
      </c>
      <c r="B41" s="331">
        <v>5</v>
      </c>
      <c r="C41" s="331">
        <v>8</v>
      </c>
      <c r="D41" s="336">
        <v>1</v>
      </c>
      <c r="E41" s="336">
        <v>2</v>
      </c>
      <c r="F41" s="134">
        <v>0</v>
      </c>
      <c r="G41" s="134">
        <v>0</v>
      </c>
      <c r="H41" s="134"/>
      <c r="I41" s="134"/>
    </row>
    <row r="42" spans="1:9" s="2" customFormat="1" ht="24.95" customHeight="1" thickBot="1">
      <c r="A42" s="320">
        <v>2024</v>
      </c>
      <c r="B42" s="337">
        <v>4</v>
      </c>
      <c r="C42" s="337">
        <v>9</v>
      </c>
      <c r="D42" s="97">
        <v>1</v>
      </c>
      <c r="E42" s="97">
        <v>2</v>
      </c>
      <c r="F42" s="321">
        <v>0</v>
      </c>
      <c r="G42" s="323">
        <v>0</v>
      </c>
      <c r="H42" s="323"/>
      <c r="I42" s="323"/>
    </row>
    <row r="43" spans="1:9" s="621" customFormat="1" ht="17.100000000000001" customHeight="1">
      <c r="A43" s="924" t="s">
        <v>673</v>
      </c>
      <c r="B43" s="924"/>
      <c r="C43" s="924"/>
      <c r="D43" s="924"/>
      <c r="E43" s="924"/>
      <c r="F43" s="924"/>
      <c r="G43" s="926"/>
      <c r="H43" s="620"/>
      <c r="I43" s="620"/>
    </row>
  </sheetData>
  <mergeCells count="8">
    <mergeCell ref="A2:I2"/>
    <mergeCell ref="A43:G43"/>
    <mergeCell ref="B18:I18"/>
    <mergeCell ref="C5:I5"/>
    <mergeCell ref="E31:I31"/>
    <mergeCell ref="A3:I3"/>
    <mergeCell ref="A6:A7"/>
    <mergeCell ref="B6:B7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0" firstPageNumber="171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A27" sqref="A27:F27"/>
    </sheetView>
  </sheetViews>
  <sheetFormatPr defaultRowHeight="16.5"/>
  <cols>
    <col min="1" max="1" width="8.44140625" style="424" customWidth="1"/>
    <col min="2" max="15" width="5.77734375" style="424" customWidth="1"/>
  </cols>
  <sheetData>
    <row r="1" spans="1:15" ht="12.95" customHeight="1">
      <c r="A1" s="622"/>
      <c r="B1" s="623"/>
      <c r="C1" s="623"/>
      <c r="D1" s="623"/>
      <c r="E1" s="623"/>
      <c r="F1" s="623"/>
      <c r="G1" s="623"/>
      <c r="H1" s="623"/>
      <c r="I1" s="623"/>
      <c r="J1" s="624"/>
      <c r="K1" s="624"/>
      <c r="L1" s="624"/>
      <c r="M1" s="624"/>
      <c r="N1" s="624"/>
    </row>
    <row r="2" spans="1:15" ht="30" customHeight="1">
      <c r="A2" s="976" t="s">
        <v>679</v>
      </c>
      <c r="B2" s="976"/>
      <c r="C2" s="976"/>
      <c r="D2" s="976"/>
      <c r="E2" s="976"/>
      <c r="F2" s="976"/>
      <c r="G2" s="976"/>
      <c r="H2" s="976"/>
      <c r="I2" s="976"/>
      <c r="J2" s="976"/>
      <c r="K2" s="976"/>
      <c r="L2" s="976"/>
      <c r="M2" s="976"/>
      <c r="N2" s="976"/>
      <c r="O2" s="976"/>
    </row>
    <row r="3" spans="1:15" ht="24.95" customHeight="1">
      <c r="A3" s="1118" t="s">
        <v>96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  <c r="N3" s="1118"/>
      <c r="O3" s="1118"/>
    </row>
    <row r="4" spans="1:15" s="342" customFormat="1" ht="18" customHeight="1" thickBot="1">
      <c r="A4" s="625" t="s">
        <v>680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40"/>
      <c r="M4" s="340"/>
      <c r="N4" s="340"/>
      <c r="O4" s="341" t="s">
        <v>296</v>
      </c>
    </row>
    <row r="5" spans="1:15" s="342" customFormat="1" ht="24.95" customHeight="1">
      <c r="A5" s="872" t="s">
        <v>922</v>
      </c>
      <c r="B5" s="916" t="s">
        <v>923</v>
      </c>
      <c r="C5" s="961"/>
      <c r="D5" s="1167" t="s">
        <v>690</v>
      </c>
      <c r="E5" s="961"/>
      <c r="F5" s="916" t="s">
        <v>924</v>
      </c>
      <c r="G5" s="1168"/>
      <c r="H5" s="916" t="s">
        <v>925</v>
      </c>
      <c r="I5" s="961"/>
      <c r="J5" s="916" t="s">
        <v>926</v>
      </c>
      <c r="K5" s="961"/>
      <c r="L5" s="916" t="s">
        <v>927</v>
      </c>
      <c r="M5" s="961"/>
      <c r="N5" s="922" t="s">
        <v>928</v>
      </c>
      <c r="O5" s="1168"/>
    </row>
    <row r="6" spans="1:15" s="342" customFormat="1" ht="20.100000000000001" customHeight="1">
      <c r="A6" s="605"/>
      <c r="B6" s="965" t="s">
        <v>82</v>
      </c>
      <c r="C6" s="1169"/>
      <c r="D6" s="965" t="s">
        <v>685</v>
      </c>
      <c r="E6" s="1169"/>
      <c r="F6" s="965" t="s">
        <v>691</v>
      </c>
      <c r="G6" s="1171"/>
      <c r="H6" s="965" t="s">
        <v>686</v>
      </c>
      <c r="I6" s="1169"/>
      <c r="J6" s="965" t="s">
        <v>687</v>
      </c>
      <c r="K6" s="1169"/>
      <c r="L6" s="965" t="s">
        <v>688</v>
      </c>
      <c r="M6" s="1170"/>
      <c r="N6" s="966" t="s">
        <v>689</v>
      </c>
      <c r="O6" s="1171"/>
    </row>
    <row r="7" spans="1:15" s="342" customFormat="1" ht="30" customHeight="1" thickBot="1">
      <c r="A7" s="873" t="s">
        <v>97</v>
      </c>
      <c r="B7" s="612" t="s">
        <v>681</v>
      </c>
      <c r="C7" s="612" t="s">
        <v>682</v>
      </c>
      <c r="D7" s="612" t="s">
        <v>681</v>
      </c>
      <c r="E7" s="612" t="s">
        <v>683</v>
      </c>
      <c r="F7" s="612" t="s">
        <v>681</v>
      </c>
      <c r="G7" s="612" t="s">
        <v>683</v>
      </c>
      <c r="H7" s="612" t="s">
        <v>681</v>
      </c>
      <c r="I7" s="612" t="s">
        <v>683</v>
      </c>
      <c r="J7" s="612" t="s">
        <v>681</v>
      </c>
      <c r="K7" s="612" t="s">
        <v>683</v>
      </c>
      <c r="L7" s="612" t="s">
        <v>681</v>
      </c>
      <c r="M7" s="612" t="s">
        <v>683</v>
      </c>
      <c r="N7" s="612" t="s">
        <v>681</v>
      </c>
      <c r="O7" s="612" t="s">
        <v>683</v>
      </c>
    </row>
    <row r="8" spans="1:15" s="342" customFormat="1" ht="35.1" hidden="1" customHeight="1">
      <c r="A8" s="344">
        <v>2016</v>
      </c>
      <c r="B8" s="347">
        <v>4</v>
      </c>
      <c r="C8" s="345"/>
      <c r="D8" s="346">
        <v>1</v>
      </c>
      <c r="E8" s="346"/>
      <c r="F8" s="346">
        <v>1</v>
      </c>
      <c r="G8" s="346"/>
      <c r="H8" s="346">
        <v>1</v>
      </c>
      <c r="I8" s="346"/>
      <c r="J8" s="346">
        <v>1</v>
      </c>
      <c r="K8" s="346"/>
      <c r="L8" s="346">
        <v>0</v>
      </c>
      <c r="M8" s="346"/>
      <c r="N8" s="346">
        <v>0</v>
      </c>
      <c r="O8" s="626"/>
    </row>
    <row r="9" spans="1:15" s="342" customFormat="1" ht="35.1" hidden="1" customHeight="1">
      <c r="A9" s="344">
        <v>2017</v>
      </c>
      <c r="B9" s="347">
        <v>3</v>
      </c>
      <c r="C9" s="345"/>
      <c r="D9" s="346">
        <v>1</v>
      </c>
      <c r="E9" s="346"/>
      <c r="F9" s="346">
        <v>1</v>
      </c>
      <c r="G9" s="346"/>
      <c r="H9" s="346">
        <v>1</v>
      </c>
      <c r="I9" s="346"/>
      <c r="J9" s="346">
        <v>0</v>
      </c>
      <c r="K9" s="346"/>
      <c r="L9" s="346">
        <v>0</v>
      </c>
      <c r="M9" s="346"/>
      <c r="N9" s="346">
        <v>0</v>
      </c>
      <c r="O9" s="626"/>
    </row>
    <row r="10" spans="1:15" s="342" customFormat="1" ht="20.100000000000001" hidden="1" customHeight="1">
      <c r="A10" s="344">
        <v>2018</v>
      </c>
      <c r="B10" s="348">
        <v>3</v>
      </c>
      <c r="C10" s="349">
        <v>0</v>
      </c>
      <c r="D10" s="349">
        <v>1</v>
      </c>
      <c r="E10" s="349">
        <v>0</v>
      </c>
      <c r="F10" s="349">
        <v>1</v>
      </c>
      <c r="G10" s="349">
        <v>0</v>
      </c>
      <c r="H10" s="349">
        <v>1</v>
      </c>
      <c r="I10" s="349">
        <v>0</v>
      </c>
      <c r="J10" s="349">
        <v>0</v>
      </c>
      <c r="K10" s="349">
        <v>0</v>
      </c>
      <c r="L10" s="349">
        <v>0</v>
      </c>
      <c r="M10" s="349">
        <v>0</v>
      </c>
      <c r="N10" s="349">
        <v>0</v>
      </c>
      <c r="O10" s="349">
        <v>0</v>
      </c>
    </row>
    <row r="11" spans="1:15" s="342" customFormat="1" ht="20.100000000000001" customHeight="1">
      <c r="A11" s="344">
        <v>2019</v>
      </c>
      <c r="B11" s="348">
        <v>3</v>
      </c>
      <c r="C11" s="349">
        <v>0</v>
      </c>
      <c r="D11" s="349">
        <v>1</v>
      </c>
      <c r="E11" s="349">
        <v>0</v>
      </c>
      <c r="F11" s="349">
        <v>1</v>
      </c>
      <c r="G11" s="349">
        <v>0</v>
      </c>
      <c r="H11" s="349">
        <v>1</v>
      </c>
      <c r="I11" s="349">
        <v>0</v>
      </c>
      <c r="J11" s="349">
        <v>0</v>
      </c>
      <c r="K11" s="349">
        <v>0</v>
      </c>
      <c r="L11" s="349">
        <v>0</v>
      </c>
      <c r="M11" s="349">
        <v>0</v>
      </c>
      <c r="N11" s="349">
        <v>0</v>
      </c>
      <c r="O11" s="349">
        <v>0</v>
      </c>
    </row>
    <row r="12" spans="1:15" s="342" customFormat="1" ht="20.100000000000001" customHeight="1">
      <c r="A12" s="344">
        <v>2020</v>
      </c>
      <c r="B12" s="348">
        <v>3</v>
      </c>
      <c r="C12" s="349">
        <v>0</v>
      </c>
      <c r="D12" s="349">
        <v>1</v>
      </c>
      <c r="E12" s="349">
        <v>0</v>
      </c>
      <c r="F12" s="349">
        <v>1</v>
      </c>
      <c r="G12" s="349">
        <v>0</v>
      </c>
      <c r="H12" s="349">
        <v>1</v>
      </c>
      <c r="I12" s="349">
        <v>0</v>
      </c>
      <c r="J12" s="349">
        <v>0</v>
      </c>
      <c r="K12" s="349">
        <v>0</v>
      </c>
      <c r="L12" s="349">
        <v>0</v>
      </c>
      <c r="M12" s="349">
        <v>0</v>
      </c>
      <c r="N12" s="349">
        <v>0</v>
      </c>
      <c r="O12" s="349">
        <v>0</v>
      </c>
    </row>
    <row r="13" spans="1:15" s="342" customFormat="1" ht="20.100000000000001" customHeight="1">
      <c r="A13" s="344">
        <v>2021</v>
      </c>
      <c r="B13" s="348">
        <v>3</v>
      </c>
      <c r="C13" s="349">
        <v>0</v>
      </c>
      <c r="D13" s="349">
        <v>1</v>
      </c>
      <c r="E13" s="349">
        <v>0</v>
      </c>
      <c r="F13" s="349">
        <v>1</v>
      </c>
      <c r="G13" s="349">
        <v>0</v>
      </c>
      <c r="H13" s="349">
        <v>1</v>
      </c>
      <c r="I13" s="349">
        <v>0</v>
      </c>
      <c r="J13" s="349">
        <v>0</v>
      </c>
      <c r="K13" s="349">
        <v>0</v>
      </c>
      <c r="L13" s="349">
        <v>0</v>
      </c>
      <c r="M13" s="349">
        <v>0</v>
      </c>
      <c r="N13" s="349">
        <v>0</v>
      </c>
      <c r="O13" s="349">
        <v>0</v>
      </c>
    </row>
    <row r="14" spans="1:15" s="342" customFormat="1" ht="20.100000000000001" customHeight="1">
      <c r="A14" s="344">
        <v>2022</v>
      </c>
      <c r="B14" s="353">
        <v>3</v>
      </c>
      <c r="C14" s="627">
        <v>0</v>
      </c>
      <c r="D14" s="304">
        <v>1</v>
      </c>
      <c r="E14" s="627">
        <v>0</v>
      </c>
      <c r="F14" s="304">
        <v>1</v>
      </c>
      <c r="G14" s="627">
        <v>0</v>
      </c>
      <c r="H14" s="304">
        <v>1</v>
      </c>
      <c r="I14" s="627">
        <v>0</v>
      </c>
      <c r="J14" s="627">
        <v>0</v>
      </c>
      <c r="K14" s="627">
        <v>0</v>
      </c>
      <c r="L14" s="627">
        <v>0</v>
      </c>
      <c r="M14" s="627">
        <v>0</v>
      </c>
      <c r="N14" s="627">
        <v>0</v>
      </c>
      <c r="O14" s="627">
        <v>0</v>
      </c>
    </row>
    <row r="15" spans="1:15" s="342" customFormat="1" ht="20.100000000000001" hidden="1" customHeight="1">
      <c r="A15" s="628" t="s">
        <v>341</v>
      </c>
      <c r="B15" s="353">
        <v>1</v>
      </c>
      <c r="C15" s="304"/>
      <c r="D15" s="304">
        <v>0</v>
      </c>
      <c r="E15" s="304"/>
      <c r="F15" s="304">
        <v>0</v>
      </c>
      <c r="G15" s="304"/>
      <c r="H15" s="354">
        <v>1</v>
      </c>
      <c r="I15" s="354"/>
      <c r="J15" s="355">
        <v>0</v>
      </c>
      <c r="K15" s="355"/>
      <c r="L15" s="355">
        <v>0</v>
      </c>
      <c r="M15" s="355"/>
      <c r="N15" s="355">
        <v>0</v>
      </c>
      <c r="O15" s="360"/>
    </row>
    <row r="16" spans="1:15" s="342" customFormat="1" ht="20.100000000000001" hidden="1" customHeight="1">
      <c r="A16" s="628" t="s">
        <v>348</v>
      </c>
      <c r="B16" s="353">
        <v>1</v>
      </c>
      <c r="C16" s="304"/>
      <c r="D16" s="355">
        <v>0</v>
      </c>
      <c r="E16" s="355"/>
      <c r="F16" s="354">
        <v>1</v>
      </c>
      <c r="G16" s="354"/>
      <c r="H16" s="355">
        <v>0</v>
      </c>
      <c r="I16" s="355"/>
      <c r="J16" s="355">
        <v>0</v>
      </c>
      <c r="K16" s="355"/>
      <c r="L16" s="355">
        <v>0</v>
      </c>
      <c r="M16" s="355"/>
      <c r="N16" s="355">
        <v>0</v>
      </c>
      <c r="O16" s="360"/>
    </row>
    <row r="17" spans="1:15" s="342" customFormat="1" ht="20.100000000000001" hidden="1" customHeight="1" thickBot="1">
      <c r="A17" s="629" t="s">
        <v>353</v>
      </c>
      <c r="B17" s="356">
        <v>1</v>
      </c>
      <c r="C17" s="357"/>
      <c r="D17" s="280">
        <v>1</v>
      </c>
      <c r="E17" s="280"/>
      <c r="F17" s="358">
        <v>0</v>
      </c>
      <c r="G17" s="358"/>
      <c r="H17" s="358">
        <v>0</v>
      </c>
      <c r="I17" s="358"/>
      <c r="J17" s="358">
        <v>0</v>
      </c>
      <c r="K17" s="358"/>
      <c r="L17" s="358">
        <v>0</v>
      </c>
      <c r="M17" s="358"/>
      <c r="N17" s="358">
        <v>0</v>
      </c>
      <c r="O17" s="360"/>
    </row>
    <row r="18" spans="1:15" s="342" customFormat="1" ht="20.100000000000001" customHeight="1">
      <c r="A18" s="344">
        <v>2023</v>
      </c>
      <c r="B18" s="353">
        <f>SUM(B19:B21)</f>
        <v>3</v>
      </c>
      <c r="C18" s="304">
        <f>SUM(C19:C21)</f>
        <v>7317</v>
      </c>
      <c r="D18" s="304">
        <f>SUM(D19:D21)</f>
        <v>1</v>
      </c>
      <c r="E18" s="304">
        <f t="shared" ref="E18:O18" si="0">SUM(E19:E21)</f>
        <v>2888</v>
      </c>
      <c r="F18" s="304">
        <f t="shared" si="0"/>
        <v>1</v>
      </c>
      <c r="G18" s="304">
        <f t="shared" si="0"/>
        <v>760</v>
      </c>
      <c r="H18" s="304">
        <f t="shared" si="0"/>
        <v>1</v>
      </c>
      <c r="I18" s="304">
        <f t="shared" si="0"/>
        <v>3669</v>
      </c>
      <c r="J18" s="304">
        <f t="shared" si="0"/>
        <v>0</v>
      </c>
      <c r="K18" s="304">
        <f t="shared" si="0"/>
        <v>0</v>
      </c>
      <c r="L18" s="304">
        <f t="shared" si="0"/>
        <v>0</v>
      </c>
      <c r="M18" s="304">
        <f t="shared" si="0"/>
        <v>0</v>
      </c>
      <c r="N18" s="304">
        <f t="shared" si="0"/>
        <v>0</v>
      </c>
      <c r="O18" s="304">
        <f t="shared" si="0"/>
        <v>0</v>
      </c>
    </row>
    <row r="19" spans="1:15" s="342" customFormat="1" ht="20.100000000000001" hidden="1" customHeight="1">
      <c r="A19" s="628" t="s">
        <v>341</v>
      </c>
      <c r="B19" s="353">
        <f t="shared" ref="B19:B21" si="1">SUM(D19,F19,H19,J19,L19,N19)</f>
        <v>1</v>
      </c>
      <c r="C19" s="304">
        <f t="shared" ref="C19:C21" si="2">SUM(E19,G19,I19,K19,M19,O19)</f>
        <v>3669</v>
      </c>
      <c r="D19" s="304">
        <v>0</v>
      </c>
      <c r="E19" s="304">
        <v>0</v>
      </c>
      <c r="F19" s="304">
        <v>0</v>
      </c>
      <c r="G19" s="304">
        <v>0</v>
      </c>
      <c r="H19" s="354">
        <v>1</v>
      </c>
      <c r="I19" s="359">
        <v>3669</v>
      </c>
      <c r="J19" s="355">
        <v>0</v>
      </c>
      <c r="K19" s="355">
        <v>0</v>
      </c>
      <c r="L19" s="355">
        <v>0</v>
      </c>
      <c r="M19" s="355">
        <v>0</v>
      </c>
      <c r="N19" s="355">
        <v>0</v>
      </c>
      <c r="O19" s="360">
        <v>0</v>
      </c>
    </row>
    <row r="20" spans="1:15" s="342" customFormat="1" ht="20.100000000000001" hidden="1" customHeight="1">
      <c r="A20" s="628" t="s">
        <v>348</v>
      </c>
      <c r="B20" s="353">
        <f t="shared" si="1"/>
        <v>1</v>
      </c>
      <c r="C20" s="304">
        <f t="shared" si="2"/>
        <v>760</v>
      </c>
      <c r="D20" s="355">
        <v>0</v>
      </c>
      <c r="E20" s="355">
        <v>0</v>
      </c>
      <c r="F20" s="354">
        <v>1</v>
      </c>
      <c r="G20" s="354">
        <v>760</v>
      </c>
      <c r="H20" s="355">
        <v>0</v>
      </c>
      <c r="I20" s="355">
        <v>0</v>
      </c>
      <c r="J20" s="355">
        <v>0</v>
      </c>
      <c r="K20" s="355">
        <v>0</v>
      </c>
      <c r="L20" s="355">
        <v>0</v>
      </c>
      <c r="M20" s="355">
        <v>0</v>
      </c>
      <c r="N20" s="355">
        <v>0</v>
      </c>
      <c r="O20" s="360">
        <v>0</v>
      </c>
    </row>
    <row r="21" spans="1:15" s="342" customFormat="1" ht="20.100000000000001" hidden="1" customHeight="1" thickBot="1">
      <c r="A21" s="629" t="s">
        <v>353</v>
      </c>
      <c r="B21" s="356">
        <f t="shared" si="1"/>
        <v>1</v>
      </c>
      <c r="C21" s="357">
        <f t="shared" si="2"/>
        <v>2888</v>
      </c>
      <c r="D21" s="280">
        <v>1</v>
      </c>
      <c r="E21" s="280">
        <v>2888</v>
      </c>
      <c r="F21" s="358">
        <v>0</v>
      </c>
      <c r="G21" s="358">
        <v>0</v>
      </c>
      <c r="H21" s="358">
        <v>0</v>
      </c>
      <c r="I21" s="358">
        <v>0</v>
      </c>
      <c r="J21" s="358">
        <v>0</v>
      </c>
      <c r="K21" s="358">
        <v>0</v>
      </c>
      <c r="L21" s="358">
        <v>0</v>
      </c>
      <c r="M21" s="358">
        <v>0</v>
      </c>
      <c r="N21" s="358">
        <v>0</v>
      </c>
      <c r="O21" s="361">
        <v>0</v>
      </c>
    </row>
    <row r="22" spans="1:15" s="342" customFormat="1" ht="20.100000000000001" customHeight="1">
      <c r="A22" s="350">
        <v>2024</v>
      </c>
      <c r="B22" s="351">
        <f>SUM(B23:B26)</f>
        <v>4</v>
      </c>
      <c r="C22" s="352">
        <f>SUM(C23:C26)</f>
        <v>8139</v>
      </c>
      <c r="D22" s="352">
        <f>SUM(D23:D26)</f>
        <v>1</v>
      </c>
      <c r="E22" s="352">
        <f t="shared" ref="E22:I22" si="3">SUM(E23:E26)</f>
        <v>2888</v>
      </c>
      <c r="F22" s="352">
        <f t="shared" si="3"/>
        <v>2</v>
      </c>
      <c r="G22" s="352">
        <f t="shared" si="3"/>
        <v>1582</v>
      </c>
      <c r="H22" s="352">
        <f t="shared" si="3"/>
        <v>1</v>
      </c>
      <c r="I22" s="352">
        <f t="shared" si="3"/>
        <v>3669</v>
      </c>
      <c r="J22" s="352">
        <f t="shared" ref="J22" si="4">SUM(J23:J26)</f>
        <v>0</v>
      </c>
      <c r="K22" s="352">
        <f t="shared" ref="K22" si="5">SUM(K23:K26)</f>
        <v>0</v>
      </c>
      <c r="L22" s="352">
        <f t="shared" ref="L22" si="6">SUM(L23:L26)</f>
        <v>0</v>
      </c>
      <c r="M22" s="352">
        <f t="shared" ref="M22" si="7">SUM(M23:M26)</f>
        <v>0</v>
      </c>
      <c r="N22" s="352">
        <f t="shared" ref="N22" si="8">SUM(N23:N26)</f>
        <v>0</v>
      </c>
      <c r="O22" s="352">
        <f t="shared" ref="O22" si="9">SUM(O23:O26)</f>
        <v>0</v>
      </c>
    </row>
    <row r="23" spans="1:15" s="342" customFormat="1" ht="20.100000000000001" customHeight="1">
      <c r="A23" s="628" t="s">
        <v>341</v>
      </c>
      <c r="B23" s="353">
        <f t="shared" ref="B23:C26" si="10">SUM(D23,F23,H23,J23,L23,N23)</f>
        <v>1</v>
      </c>
      <c r="C23" s="304">
        <f t="shared" si="10"/>
        <v>3669</v>
      </c>
      <c r="D23" s="304">
        <v>0</v>
      </c>
      <c r="E23" s="304">
        <v>0</v>
      </c>
      <c r="F23" s="304">
        <v>0</v>
      </c>
      <c r="G23" s="304">
        <v>0</v>
      </c>
      <c r="H23" s="354">
        <v>1</v>
      </c>
      <c r="I23" s="359">
        <v>3669</v>
      </c>
      <c r="J23" s="355">
        <v>0</v>
      </c>
      <c r="K23" s="355">
        <v>0</v>
      </c>
      <c r="L23" s="355">
        <v>0</v>
      </c>
      <c r="M23" s="355">
        <v>0</v>
      </c>
      <c r="N23" s="355">
        <v>0</v>
      </c>
      <c r="O23" s="360">
        <v>0</v>
      </c>
    </row>
    <row r="24" spans="1:15" s="342" customFormat="1" ht="20.100000000000001" customHeight="1">
      <c r="A24" s="628" t="s">
        <v>348</v>
      </c>
      <c r="B24" s="353">
        <f t="shared" si="10"/>
        <v>1</v>
      </c>
      <c r="C24" s="304">
        <f t="shared" si="10"/>
        <v>760</v>
      </c>
      <c r="D24" s="355">
        <v>0</v>
      </c>
      <c r="E24" s="355">
        <v>0</v>
      </c>
      <c r="F24" s="354">
        <v>1</v>
      </c>
      <c r="G24" s="354">
        <v>760</v>
      </c>
      <c r="H24" s="355">
        <v>0</v>
      </c>
      <c r="I24" s="355">
        <v>0</v>
      </c>
      <c r="J24" s="355">
        <v>0</v>
      </c>
      <c r="K24" s="355">
        <v>0</v>
      </c>
      <c r="L24" s="355">
        <v>0</v>
      </c>
      <c r="M24" s="355">
        <v>0</v>
      </c>
      <c r="N24" s="355">
        <v>0</v>
      </c>
      <c r="O24" s="360">
        <v>0</v>
      </c>
    </row>
    <row r="25" spans="1:15" s="342" customFormat="1" ht="20.100000000000001" customHeight="1">
      <c r="A25" s="628" t="s">
        <v>3</v>
      </c>
      <c r="B25" s="353">
        <f t="shared" ref="B25" si="11">SUM(D25,F25,H25,J25,L25,N25)</f>
        <v>1</v>
      </c>
      <c r="C25" s="304">
        <f t="shared" ref="C25" si="12">SUM(E25,G25,I25,K25,M25,O25)</f>
        <v>2888</v>
      </c>
      <c r="D25" s="134">
        <v>1</v>
      </c>
      <c r="E25" s="134">
        <v>2888</v>
      </c>
      <c r="F25" s="135">
        <v>0</v>
      </c>
      <c r="G25" s="135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34">
        <v>0</v>
      </c>
      <c r="N25" s="134">
        <v>0</v>
      </c>
      <c r="O25" s="360">
        <v>0</v>
      </c>
    </row>
    <row r="26" spans="1:15" s="342" customFormat="1" ht="20.100000000000001" customHeight="1" thickBot="1">
      <c r="A26" s="629" t="s">
        <v>692</v>
      </c>
      <c r="B26" s="356">
        <v>1</v>
      </c>
      <c r="C26" s="357">
        <f t="shared" si="10"/>
        <v>822</v>
      </c>
      <c r="D26" s="280"/>
      <c r="E26" s="280"/>
      <c r="F26" s="358">
        <v>1</v>
      </c>
      <c r="G26" s="358">
        <v>822</v>
      </c>
      <c r="H26" s="358">
        <v>0</v>
      </c>
      <c r="I26" s="358">
        <v>0</v>
      </c>
      <c r="J26" s="358">
        <v>0</v>
      </c>
      <c r="K26" s="358">
        <v>0</v>
      </c>
      <c r="L26" s="358">
        <v>0</v>
      </c>
      <c r="M26" s="358">
        <v>0</v>
      </c>
      <c r="N26" s="358">
        <v>0</v>
      </c>
      <c r="O26" s="361">
        <v>0</v>
      </c>
    </row>
    <row r="27" spans="1:15" s="342" customFormat="1" ht="17.100000000000001" customHeight="1">
      <c r="A27" s="1172" t="s">
        <v>999</v>
      </c>
      <c r="B27" s="1172"/>
      <c r="C27" s="1172"/>
      <c r="D27" s="1172"/>
      <c r="E27" s="1172"/>
      <c r="F27" s="1172"/>
      <c r="G27" s="35"/>
      <c r="H27" s="35"/>
      <c r="I27" s="35"/>
      <c r="J27" s="35"/>
      <c r="K27" s="35"/>
      <c r="L27" s="35"/>
      <c r="M27" s="35"/>
      <c r="N27" s="35"/>
      <c r="O27" s="35"/>
    </row>
    <row r="28" spans="1:15" s="342" customFormat="1" ht="17.100000000000001" customHeight="1">
      <c r="A28" s="1166" t="s">
        <v>998</v>
      </c>
      <c r="B28" s="1166"/>
      <c r="C28" s="1166"/>
      <c r="D28" s="1166"/>
      <c r="E28" s="1166"/>
      <c r="F28" s="1166"/>
      <c r="G28" s="1166"/>
      <c r="H28" s="1166"/>
      <c r="I28" s="1166"/>
      <c r="J28" s="145"/>
      <c r="K28" s="35"/>
      <c r="L28" s="35"/>
      <c r="M28" s="35"/>
      <c r="N28" s="35"/>
      <c r="O28" s="35"/>
    </row>
    <row r="29" spans="1:15" s="342" customFormat="1" ht="15" customHeight="1">
      <c r="A29" s="390" t="s">
        <v>684</v>
      </c>
      <c r="B29" s="626"/>
      <c r="C29" s="626"/>
      <c r="D29" s="626"/>
      <c r="E29" s="626"/>
      <c r="F29" s="626"/>
      <c r="G29" s="626"/>
      <c r="H29" s="626"/>
      <c r="I29" s="626"/>
      <c r="J29" s="626"/>
      <c r="K29" s="626"/>
      <c r="L29" s="626"/>
      <c r="M29" s="626"/>
      <c r="N29" s="626"/>
      <c r="O29" s="626"/>
    </row>
  </sheetData>
  <mergeCells count="18">
    <mergeCell ref="D6:E6"/>
    <mergeCell ref="F6:G6"/>
    <mergeCell ref="A28:I28"/>
    <mergeCell ref="A2:O2"/>
    <mergeCell ref="A3:O3"/>
    <mergeCell ref="B5:C5"/>
    <mergeCell ref="D5:E5"/>
    <mergeCell ref="F5:G5"/>
    <mergeCell ref="H5:I5"/>
    <mergeCell ref="L5:M5"/>
    <mergeCell ref="N5:O5"/>
    <mergeCell ref="J5:K5"/>
    <mergeCell ref="H6:I6"/>
    <mergeCell ref="J6:K6"/>
    <mergeCell ref="L6:M6"/>
    <mergeCell ref="N6:O6"/>
    <mergeCell ref="A27:F27"/>
    <mergeCell ref="B6:C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SheetLayoutView="100" workbookViewId="0">
      <selection activeCell="R15" sqref="R15"/>
    </sheetView>
  </sheetViews>
  <sheetFormatPr defaultRowHeight="16.5"/>
  <cols>
    <col min="1" max="1" width="7.88671875" style="424" customWidth="1"/>
    <col min="2" max="11" width="7.77734375" style="424" customWidth="1"/>
  </cols>
  <sheetData>
    <row r="1" spans="1:11" ht="12.95" customHeight="1"/>
    <row r="2" spans="1:11" ht="30" customHeight="1">
      <c r="A2" s="976" t="s">
        <v>693</v>
      </c>
      <c r="B2" s="976"/>
      <c r="C2" s="976"/>
      <c r="D2" s="976"/>
      <c r="E2" s="976"/>
      <c r="F2" s="976"/>
      <c r="G2" s="976"/>
      <c r="H2" s="976"/>
      <c r="I2" s="976"/>
      <c r="J2" s="976"/>
      <c r="K2" s="976"/>
    </row>
    <row r="3" spans="1:11" ht="24.95" customHeight="1">
      <c r="A3" s="1118" t="s">
        <v>138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</row>
    <row r="4" spans="1:11" ht="18" customHeight="1" thickBot="1">
      <c r="A4" s="547" t="s">
        <v>694</v>
      </c>
      <c r="B4" s="67"/>
      <c r="C4" s="67"/>
      <c r="D4" s="67"/>
      <c r="E4" s="67"/>
      <c r="F4" s="67"/>
      <c r="G4" s="67"/>
      <c r="H4" s="67"/>
      <c r="I4" s="67"/>
      <c r="J4" s="67"/>
      <c r="K4" s="387" t="s">
        <v>139</v>
      </c>
    </row>
    <row r="5" spans="1:11" ht="24.95" customHeight="1">
      <c r="A5" s="1174" t="s">
        <v>514</v>
      </c>
      <c r="B5" s="1173" t="s">
        <v>714</v>
      </c>
      <c r="C5" s="1066"/>
      <c r="D5" s="1066"/>
      <c r="E5" s="1066"/>
      <c r="F5" s="1067"/>
      <c r="G5" s="1084" t="s">
        <v>713</v>
      </c>
      <c r="H5" s="1085"/>
      <c r="I5" s="1085"/>
      <c r="J5" s="1085"/>
      <c r="K5" s="1085"/>
    </row>
    <row r="6" spans="1:11" ht="20.100000000000001" customHeight="1">
      <c r="A6" s="1069"/>
      <c r="B6" s="1175" t="s">
        <v>695</v>
      </c>
      <c r="C6" s="641" t="s">
        <v>696</v>
      </c>
      <c r="D6" s="642" t="s">
        <v>697</v>
      </c>
      <c r="E6" s="153" t="s">
        <v>698</v>
      </c>
      <c r="F6" s="404" t="s">
        <v>699</v>
      </c>
      <c r="G6" s="403" t="s">
        <v>444</v>
      </c>
      <c r="H6" s="196" t="s">
        <v>700</v>
      </c>
      <c r="I6" s="153" t="s">
        <v>701</v>
      </c>
      <c r="J6" s="645" t="s">
        <v>716</v>
      </c>
      <c r="K6" s="404" t="s">
        <v>702</v>
      </c>
    </row>
    <row r="7" spans="1:11" ht="20.100000000000001" customHeight="1">
      <c r="A7" s="551"/>
      <c r="B7" s="1098"/>
      <c r="C7" s="603" t="s">
        <v>703</v>
      </c>
      <c r="D7" s="643"/>
      <c r="E7" s="65" t="s">
        <v>704</v>
      </c>
      <c r="F7" s="402"/>
      <c r="G7" s="401"/>
      <c r="H7" s="542"/>
      <c r="I7" s="542"/>
      <c r="J7" s="646" t="s">
        <v>715</v>
      </c>
      <c r="K7" s="402"/>
    </row>
    <row r="8" spans="1:11" ht="33" customHeight="1" thickBot="1">
      <c r="A8" s="517" t="s">
        <v>712</v>
      </c>
      <c r="B8" s="644" t="s">
        <v>0</v>
      </c>
      <c r="C8" s="467" t="s">
        <v>709</v>
      </c>
      <c r="D8" s="467" t="s">
        <v>710</v>
      </c>
      <c r="E8" s="546" t="s">
        <v>711</v>
      </c>
      <c r="F8" s="573" t="s">
        <v>140</v>
      </c>
      <c r="G8" s="575" t="s">
        <v>0</v>
      </c>
      <c r="H8" s="574" t="s">
        <v>141</v>
      </c>
      <c r="I8" s="574" t="s">
        <v>46</v>
      </c>
      <c r="J8" s="574" t="s">
        <v>142</v>
      </c>
      <c r="K8" s="573" t="s">
        <v>113</v>
      </c>
    </row>
    <row r="9" spans="1:11" ht="34.5" hidden="1" customHeight="1">
      <c r="A9" s="8">
        <v>2016</v>
      </c>
      <c r="B9" s="301">
        <f>SUM(C9:F9)</f>
        <v>3</v>
      </c>
      <c r="C9" s="301">
        <v>2</v>
      </c>
      <c r="D9" s="301">
        <v>1</v>
      </c>
      <c r="E9" s="301" t="s">
        <v>209</v>
      </c>
      <c r="F9" s="301">
        <v>0</v>
      </c>
      <c r="G9" s="301">
        <f>SUM(H9:K9)</f>
        <v>31</v>
      </c>
      <c r="H9" s="301">
        <v>0</v>
      </c>
      <c r="I9" s="301">
        <v>4</v>
      </c>
      <c r="J9" s="301">
        <v>8</v>
      </c>
      <c r="K9" s="301">
        <v>19</v>
      </c>
    </row>
    <row r="10" spans="1:11" ht="35.1" hidden="1" customHeight="1">
      <c r="A10" s="8">
        <v>2017</v>
      </c>
      <c r="B10" s="301">
        <f>SUM(C10:F10)</f>
        <v>3</v>
      </c>
      <c r="C10" s="301">
        <v>2</v>
      </c>
      <c r="D10" s="301">
        <v>1</v>
      </c>
      <c r="E10" s="301" t="s">
        <v>209</v>
      </c>
      <c r="F10" s="301">
        <v>0</v>
      </c>
      <c r="G10" s="301">
        <f>SUM(H10:K10)</f>
        <v>31</v>
      </c>
      <c r="H10" s="301">
        <v>0</v>
      </c>
      <c r="I10" s="301">
        <v>4</v>
      </c>
      <c r="J10" s="301">
        <v>8</v>
      </c>
      <c r="K10" s="301">
        <v>19</v>
      </c>
    </row>
    <row r="11" spans="1:11" ht="35.1" hidden="1" customHeight="1">
      <c r="A11" s="8">
        <v>2018</v>
      </c>
      <c r="B11" s="94">
        <f t="shared" ref="B11:B15" si="0">SUM(C11:F11)</f>
        <v>2</v>
      </c>
      <c r="C11" s="310">
        <v>1</v>
      </c>
      <c r="D11" s="310">
        <v>1</v>
      </c>
      <c r="E11" s="310">
        <v>0</v>
      </c>
      <c r="F11" s="310">
        <v>0</v>
      </c>
      <c r="G11" s="310">
        <v>42</v>
      </c>
      <c r="H11" s="310">
        <v>0</v>
      </c>
      <c r="I11" s="310">
        <v>4</v>
      </c>
      <c r="J11" s="310">
        <v>19</v>
      </c>
      <c r="K11" s="310">
        <v>19</v>
      </c>
    </row>
    <row r="12" spans="1:11" ht="35.1" customHeight="1">
      <c r="A12" s="8">
        <v>2019</v>
      </c>
      <c r="B12" s="94">
        <f t="shared" si="0"/>
        <v>2</v>
      </c>
      <c r="C12" s="310">
        <v>1</v>
      </c>
      <c r="D12" s="310">
        <v>1</v>
      </c>
      <c r="E12" s="310">
        <v>0</v>
      </c>
      <c r="F12" s="310">
        <v>0</v>
      </c>
      <c r="G12" s="310">
        <v>36</v>
      </c>
      <c r="H12" s="310">
        <v>0</v>
      </c>
      <c r="I12" s="310">
        <v>4</v>
      </c>
      <c r="J12" s="310">
        <v>12</v>
      </c>
      <c r="K12" s="310">
        <v>20</v>
      </c>
    </row>
    <row r="13" spans="1:11" ht="35.1" customHeight="1">
      <c r="A13" s="8">
        <v>2020</v>
      </c>
      <c r="B13" s="94">
        <f t="shared" si="0"/>
        <v>2</v>
      </c>
      <c r="C13" s="310">
        <v>1</v>
      </c>
      <c r="D13" s="310">
        <v>1</v>
      </c>
      <c r="E13" s="310">
        <v>0</v>
      </c>
      <c r="F13" s="310">
        <v>0</v>
      </c>
      <c r="G13" s="310">
        <v>35</v>
      </c>
      <c r="H13" s="310">
        <v>0</v>
      </c>
      <c r="I13" s="310">
        <v>3</v>
      </c>
      <c r="J13" s="310">
        <v>10</v>
      </c>
      <c r="K13" s="310">
        <v>22</v>
      </c>
    </row>
    <row r="14" spans="1:11" ht="35.1" customHeight="1">
      <c r="A14" s="8">
        <v>2021</v>
      </c>
      <c r="B14" s="94">
        <f t="shared" si="0"/>
        <v>2</v>
      </c>
      <c r="C14" s="310">
        <v>1</v>
      </c>
      <c r="D14" s="310">
        <v>1</v>
      </c>
      <c r="E14" s="310">
        <v>0</v>
      </c>
      <c r="F14" s="310">
        <v>0</v>
      </c>
      <c r="G14" s="310">
        <v>39</v>
      </c>
      <c r="H14" s="310">
        <v>0</v>
      </c>
      <c r="I14" s="310">
        <v>3</v>
      </c>
      <c r="J14" s="310">
        <v>14</v>
      </c>
      <c r="K14" s="310">
        <v>22</v>
      </c>
    </row>
    <row r="15" spans="1:11" ht="35.1" customHeight="1">
      <c r="A15" s="8">
        <v>2022</v>
      </c>
      <c r="B15" s="94">
        <f t="shared" si="0"/>
        <v>2</v>
      </c>
      <c r="C15" s="310">
        <v>1</v>
      </c>
      <c r="D15" s="310">
        <v>1</v>
      </c>
      <c r="E15" s="310">
        <v>0</v>
      </c>
      <c r="F15" s="310">
        <v>0</v>
      </c>
      <c r="G15" s="310">
        <v>36</v>
      </c>
      <c r="H15" s="310">
        <v>0</v>
      </c>
      <c r="I15" s="310">
        <v>2</v>
      </c>
      <c r="J15" s="310">
        <v>12</v>
      </c>
      <c r="K15" s="310">
        <v>22</v>
      </c>
    </row>
    <row r="16" spans="1:11" ht="35.1" customHeight="1">
      <c r="A16" s="8">
        <v>2023</v>
      </c>
      <c r="B16" s="94">
        <f>SUM(C16:F16)</f>
        <v>2</v>
      </c>
      <c r="C16" s="310">
        <v>1</v>
      </c>
      <c r="D16" s="310">
        <v>1</v>
      </c>
      <c r="E16" s="310">
        <v>0</v>
      </c>
      <c r="F16" s="310">
        <v>0</v>
      </c>
      <c r="G16" s="310">
        <v>37</v>
      </c>
      <c r="H16" s="310">
        <v>0</v>
      </c>
      <c r="I16" s="310">
        <v>2</v>
      </c>
      <c r="J16" s="310">
        <v>13</v>
      </c>
      <c r="K16" s="310">
        <v>22</v>
      </c>
    </row>
    <row r="17" spans="1:11" ht="35.1" customHeight="1" thickBot="1">
      <c r="A17" s="90">
        <v>2024</v>
      </c>
      <c r="B17" s="192">
        <f>SUM(C17:F17)</f>
        <v>2</v>
      </c>
      <c r="C17" s="193">
        <v>1</v>
      </c>
      <c r="D17" s="193">
        <v>1</v>
      </c>
      <c r="E17" s="310">
        <v>0</v>
      </c>
      <c r="F17" s="193">
        <v>0</v>
      </c>
      <c r="G17" s="193">
        <f>SUM(H17:K17)</f>
        <v>35</v>
      </c>
      <c r="H17" s="193">
        <v>1</v>
      </c>
      <c r="I17" s="193">
        <v>1</v>
      </c>
      <c r="J17" s="193">
        <v>13</v>
      </c>
      <c r="K17" s="310">
        <v>20</v>
      </c>
    </row>
    <row r="18" spans="1:11" s="388" customFormat="1" ht="17.100000000000001" customHeight="1">
      <c r="A18" s="1139" t="s">
        <v>705</v>
      </c>
      <c r="B18" s="1139"/>
      <c r="C18" s="1139"/>
      <c r="D18" s="1139"/>
      <c r="E18" s="1139"/>
      <c r="F18" s="1139"/>
      <c r="G18" s="1139"/>
      <c r="H18" s="1139"/>
      <c r="I18" s="1139"/>
      <c r="J18" s="1139"/>
      <c r="K18" s="1139"/>
    </row>
    <row r="19" spans="1:11" ht="15" customHeight="1">
      <c r="A19" s="160" t="s">
        <v>706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</row>
    <row r="20" spans="1:11" ht="15" customHeight="1">
      <c r="A20" s="160" t="s">
        <v>707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</row>
    <row r="21" spans="1:11" s="6" customFormat="1" ht="15" customHeight="1">
      <c r="A21" s="1117" t="s">
        <v>708</v>
      </c>
      <c r="B21" s="1117"/>
      <c r="C21" s="1117"/>
      <c r="D21" s="1117"/>
      <c r="E21" s="1117"/>
      <c r="F21" s="1117"/>
      <c r="G21" s="1117"/>
      <c r="H21" s="1117"/>
      <c r="I21" s="1117"/>
      <c r="J21" s="1117"/>
      <c r="K21" s="1117"/>
    </row>
    <row r="28" spans="1:11">
      <c r="B28" s="630"/>
      <c r="C28" s="630"/>
      <c r="D28" s="630"/>
      <c r="E28" s="630"/>
      <c r="F28" s="630"/>
      <c r="G28" s="630"/>
      <c r="H28" s="630"/>
      <c r="I28" s="630"/>
      <c r="J28" s="630"/>
      <c r="K28" s="630"/>
    </row>
    <row r="29" spans="1:11">
      <c r="B29" s="630"/>
      <c r="C29" s="630"/>
      <c r="D29" s="630"/>
      <c r="E29" s="630"/>
      <c r="F29" s="630"/>
      <c r="G29" s="630"/>
      <c r="H29" s="630"/>
      <c r="I29" s="630"/>
      <c r="J29" s="630"/>
      <c r="K29" s="630"/>
    </row>
  </sheetData>
  <mergeCells count="8">
    <mergeCell ref="A21:K21"/>
    <mergeCell ref="A2:K2"/>
    <mergeCell ref="A3:K3"/>
    <mergeCell ref="B5:F5"/>
    <mergeCell ref="G5:K5"/>
    <mergeCell ref="A18:K18"/>
    <mergeCell ref="A5:A6"/>
    <mergeCell ref="B6:B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7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18</vt:i4>
      </vt:variant>
    </vt:vector>
  </HeadingPairs>
  <TitlesOfParts>
    <vt:vector size="40" baseType="lpstr">
      <vt:lpstr>1 학교 총 개황</vt:lpstr>
      <vt:lpstr>2 유치원</vt:lpstr>
      <vt:lpstr>3 초등학교</vt:lpstr>
      <vt:lpstr>4 중학교(국공립, 사립)</vt:lpstr>
      <vt:lpstr>5 일반고등학교(국공립, 사립)</vt:lpstr>
      <vt:lpstr>6 특수목적고등학교(국공립, 사립)</vt:lpstr>
      <vt:lpstr>7 특성화고등학교(국공립, 사립)</vt:lpstr>
      <vt:lpstr>8.전문대학</vt:lpstr>
      <vt:lpstr>9.대학교</vt:lpstr>
      <vt:lpstr>10.대학원</vt:lpstr>
      <vt:lpstr>11.기타학교</vt:lpstr>
      <vt:lpstr>12.적령아동취학</vt:lpstr>
      <vt:lpstr>13.사설학원</vt:lpstr>
      <vt:lpstr>14.공공도서관</vt:lpstr>
      <vt:lpstr>15.박물관</vt:lpstr>
      <vt:lpstr>16.국가유산</vt:lpstr>
      <vt:lpstr>17.예술단</vt:lpstr>
      <vt:lpstr>18.문화공간</vt:lpstr>
      <vt:lpstr>19-1.체육시설-공공체육시설</vt:lpstr>
      <vt:lpstr>19-2.체육시설-신고등록체육시</vt:lpstr>
      <vt:lpstr>20.청소년수련시설</vt:lpstr>
      <vt:lpstr>21.언론매체</vt:lpstr>
      <vt:lpstr>'1 학교 총 개황'!Print_Area</vt:lpstr>
      <vt:lpstr>'10.대학원'!Print_Area</vt:lpstr>
      <vt:lpstr>'11.기타학교'!Print_Area</vt:lpstr>
      <vt:lpstr>'12.적령아동취학'!Print_Area</vt:lpstr>
      <vt:lpstr>'13.사설학원'!Print_Area</vt:lpstr>
      <vt:lpstr>'16.국가유산'!Print_Area</vt:lpstr>
      <vt:lpstr>'18.문화공간'!Print_Area</vt:lpstr>
      <vt:lpstr>'19-1.체육시설-공공체육시설'!Print_Area</vt:lpstr>
      <vt:lpstr>'19-2.체육시설-신고등록체육시'!Print_Area</vt:lpstr>
      <vt:lpstr>'2 유치원'!Print_Area</vt:lpstr>
      <vt:lpstr>'20.청소년수련시설'!Print_Area</vt:lpstr>
      <vt:lpstr>'3 초등학교'!Print_Area</vt:lpstr>
      <vt:lpstr>'4 중학교(국공립, 사립)'!Print_Area</vt:lpstr>
      <vt:lpstr>'5 일반고등학교(국공립, 사립)'!Print_Area</vt:lpstr>
      <vt:lpstr>'6 특수목적고등학교(국공립, 사립)'!Print_Area</vt:lpstr>
      <vt:lpstr>'7 특성화고등학교(국공립, 사립)'!Print_Area</vt:lpstr>
      <vt:lpstr>'8.전문대학'!Print_Area</vt:lpstr>
      <vt:lpstr>'9.대학교'!Print_Area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2026-02-09T04:00:49Z</cp:lastPrinted>
  <dcterms:created xsi:type="dcterms:W3CDTF">2010-03-04T02:06:50Z</dcterms:created>
  <dcterms:modified xsi:type="dcterms:W3CDTF">2026-06-10T07:53:31Z</dcterms:modified>
</cp:coreProperties>
</file>